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9040" windowHeight="15840"/>
  </bookViews>
  <sheets>
    <sheet name="FMH PLANO DE INVESTIMENTO 23" sheetId="3" r:id="rId1"/>
  </sheets>
  <definedNames>
    <definedName name="_xlnm.Print_Area" localSheetId="0">'FMH PLANO DE INVESTIMENTO 23'!$A$1:$J$98</definedName>
    <definedName name="_xlnm.Print_Titles" localSheetId="0">'FMH PLANO DE INVESTIMENTO 23'!$1:$3</definedName>
  </definedNames>
  <calcPr calcId="191029"/>
</workbook>
</file>

<file path=xl/calcChain.xml><?xml version="1.0" encoding="utf-8"?>
<calcChain xmlns="http://schemas.openxmlformats.org/spreadsheetml/2006/main">
  <c r="G78" i="3" l="1"/>
  <c r="G9" i="3"/>
  <c r="G25" i="3"/>
  <c r="G24" i="3"/>
  <c r="G23" i="3"/>
  <c r="G96" i="3"/>
  <c r="G46" i="3"/>
  <c r="E94" i="3" l="1"/>
  <c r="G91" i="3" l="1"/>
  <c r="G90" i="3"/>
  <c r="G89" i="3"/>
  <c r="G88" i="3"/>
  <c r="G87" i="3"/>
  <c r="G86" i="3"/>
  <c r="G85" i="3"/>
  <c r="G84" i="3"/>
  <c r="G83" i="3"/>
  <c r="G82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5" i="3"/>
  <c r="G44" i="3"/>
  <c r="G43" i="3"/>
  <c r="G40" i="3"/>
  <c r="G39" i="3"/>
  <c r="G38" i="3"/>
  <c r="G37" i="3"/>
  <c r="G36" i="3"/>
  <c r="G35" i="3"/>
  <c r="G32" i="3"/>
  <c r="G31" i="3"/>
  <c r="G30" i="3"/>
  <c r="G29" i="3"/>
  <c r="G28" i="3"/>
  <c r="G27" i="3"/>
  <c r="G26" i="3"/>
  <c r="G22" i="3"/>
  <c r="G12" i="3"/>
  <c r="G19" i="3"/>
  <c r="G18" i="3"/>
  <c r="G17" i="3"/>
  <c r="G16" i="3"/>
  <c r="G15" i="3"/>
  <c r="G11" i="3"/>
  <c r="G10" i="3"/>
  <c r="E14" i="3"/>
  <c r="E98" i="3" l="1"/>
  <c r="G7" i="3"/>
  <c r="G13" i="3"/>
  <c r="F14" i="3" s="1"/>
  <c r="E21" i="3"/>
  <c r="G33" i="3" l="1"/>
  <c r="F34" i="3" s="1"/>
  <c r="G41" i="3"/>
  <c r="G95" i="3"/>
  <c r="G94" i="3"/>
  <c r="F42" i="3" l="1"/>
  <c r="F8" i="3"/>
  <c r="G80" i="3"/>
  <c r="F81" i="3" s="1"/>
  <c r="G92" i="3"/>
  <c r="F93" i="3" s="1"/>
  <c r="G20" i="3"/>
  <c r="F21" i="3" l="1"/>
  <c r="G98" i="3"/>
  <c r="F98" i="3"/>
</calcChain>
</file>

<file path=xl/sharedStrings.xml><?xml version="1.0" encoding="utf-8"?>
<sst xmlns="http://schemas.openxmlformats.org/spreadsheetml/2006/main" count="213" uniqueCount="166">
  <si>
    <t>Executando</t>
  </si>
  <si>
    <t>PLANO DE INVESTIMENTOS DO FMH 2023</t>
  </si>
  <si>
    <t>Em Licitação</t>
  </si>
  <si>
    <t>A Licitar</t>
  </si>
  <si>
    <t>INVESTIMENTOS</t>
  </si>
  <si>
    <t>Planejando</t>
  </si>
  <si>
    <t>DOTAÇÃO/EMPREENDIMENTO</t>
  </si>
  <si>
    <t>STATUS</t>
  </si>
  <si>
    <t>FONTE RECURSOS</t>
  </si>
  <si>
    <t>PLANO DE INVESTIMENTOS 2023</t>
  </si>
  <si>
    <t>1276</t>
  </si>
  <si>
    <t>Projetos e Ações de Apoio Habitacional</t>
  </si>
  <si>
    <t>Recursos Próprios FMH/Tesouro</t>
  </si>
  <si>
    <t>Outras Fontes Municipais</t>
  </si>
  <si>
    <t>A</t>
  </si>
  <si>
    <t>A1</t>
  </si>
  <si>
    <t>A2</t>
  </si>
  <si>
    <t>A3</t>
  </si>
  <si>
    <t>Programa Pode Entrar</t>
  </si>
  <si>
    <t>B</t>
  </si>
  <si>
    <t>B1</t>
  </si>
  <si>
    <t>Remuneração Agente Operador</t>
  </si>
  <si>
    <t>B2</t>
  </si>
  <si>
    <t>Carta de Crédito</t>
  </si>
  <si>
    <t>B3</t>
  </si>
  <si>
    <t>PPE Entidades e Empresas</t>
  </si>
  <si>
    <t>B4</t>
  </si>
  <si>
    <t>Reposição Imóveis COHAB Vinculados  (Res. 79/2016)</t>
  </si>
  <si>
    <t>3353</t>
  </si>
  <si>
    <t>Ampliação, Reforma e Requalificação de unidades Habitacionais e outros</t>
  </si>
  <si>
    <t>C</t>
  </si>
  <si>
    <t>C1</t>
  </si>
  <si>
    <t>C2</t>
  </si>
  <si>
    <t>C3</t>
  </si>
  <si>
    <t>C4</t>
  </si>
  <si>
    <t>C5</t>
  </si>
  <si>
    <t>C6</t>
  </si>
  <si>
    <t>C7</t>
  </si>
  <si>
    <t>3354</t>
  </si>
  <si>
    <t>Construção de Unidades Habitacionais</t>
  </si>
  <si>
    <t>D</t>
  </si>
  <si>
    <t>D1</t>
  </si>
  <si>
    <t>D2</t>
  </si>
  <si>
    <t>D3</t>
  </si>
  <si>
    <t>D4</t>
  </si>
  <si>
    <t>D5</t>
  </si>
  <si>
    <t>3356</t>
  </si>
  <si>
    <t>Regularização Fundiária</t>
  </si>
  <si>
    <t>E</t>
  </si>
  <si>
    <t>E1</t>
  </si>
  <si>
    <t>Custas cartorárias - diversos empreendimentos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</si>
  <si>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</si>
  <si>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</si>
  <si>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</si>
  <si>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</si>
  <si>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</si>
  <si>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</si>
  <si>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</si>
  <si>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</si>
  <si>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</si>
  <si>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</si>
  <si>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</si>
  <si>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</si>
  <si>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</si>
  <si>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</si>
  <si>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</si>
  <si>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</si>
  <si>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</si>
  <si>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</si>
  <si>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</si>
  <si>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</si>
  <si>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</si>
  <si>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</si>
  <si>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</si>
  <si>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</si>
  <si>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</si>
  <si>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</si>
  <si>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</si>
  <si>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</si>
  <si>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</si>
  <si>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</si>
  <si>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</si>
  <si>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</si>
  <si>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</si>
  <si>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</si>
  <si>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</si>
  <si>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3358</t>
  </si>
  <si>
    <t>Locação Social</t>
  </si>
  <si>
    <t>F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</si>
  <si>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</si>
  <si>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</si>
  <si>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</si>
  <si>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</si>
  <si>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</si>
  <si>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</si>
  <si>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</si>
  <si>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</si>
  <si>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</si>
  <si>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4353</t>
  </si>
  <si>
    <t>Manutenção de Unidades Habitacionais</t>
  </si>
  <si>
    <t>G</t>
  </si>
  <si>
    <t>G1</t>
  </si>
  <si>
    <t>Vigilância Patrimonial - Indenização</t>
  </si>
  <si>
    <t>G2</t>
  </si>
  <si>
    <t>Vigilância Patrimonial - Contrato</t>
  </si>
  <si>
    <t>G3</t>
  </si>
  <si>
    <t>Transporte e Guarda de Bens - Apoio a Reintegrações</t>
  </si>
  <si>
    <t>TOTAL  INVESTIMENTOS</t>
  </si>
  <si>
    <t>Individualização dos hidrômetros</t>
  </si>
  <si>
    <t>Asdrúbal do Nascimento</t>
  </si>
  <si>
    <t>Mário de Andrade</t>
  </si>
  <si>
    <t>Olarias</t>
  </si>
  <si>
    <t>Palacete dos Artistas</t>
  </si>
  <si>
    <t>Senador Feijó</t>
  </si>
  <si>
    <t>Vila dos Idosos</t>
  </si>
  <si>
    <t>Parque do Gato</t>
  </si>
  <si>
    <t>Conservação e Manutenção em geral (Reformas / Modernização, Manutenção Periódica e Instalação de Elevadores / Limpeza / Remoção Mobiliários / Desobstrução / etc)</t>
  </si>
  <si>
    <t>Reformas de unidades habitacionais / Limpeza / remoção de mobiliário e semelhantes</t>
  </si>
  <si>
    <t>Reforma unidades habitacionais e comerciais vinculadas ao FMH</t>
  </si>
  <si>
    <t>Reforma / adequações Casarão Celso Garcia</t>
  </si>
  <si>
    <t>C.H. Apuanã</t>
  </si>
  <si>
    <t>C.H. Mendonça Júnior</t>
  </si>
  <si>
    <t>Edifício Santo André</t>
  </si>
  <si>
    <t xml:space="preserve">Urbanização e Construção - Jacaraípe </t>
  </si>
  <si>
    <t>Reposição Terrenos COHAB</t>
  </si>
  <si>
    <t>City Jaraguá</t>
  </si>
  <si>
    <t>Inácio Monteiro (Unidos Venceremos e Paulo Freire)</t>
  </si>
  <si>
    <t>Minas Gás</t>
  </si>
  <si>
    <t>Baronesa de Porto Carreiro</t>
  </si>
  <si>
    <t>Barro Branco (todos vinculados ao FMH)</t>
  </si>
  <si>
    <t>Che Guevara</t>
  </si>
  <si>
    <t>Dom João Nery</t>
  </si>
  <si>
    <t>Eiras Garcia</t>
  </si>
  <si>
    <t>Forte do Rio Negro</t>
  </si>
  <si>
    <t>Goiti</t>
  </si>
  <si>
    <t>Imigrantes</t>
  </si>
  <si>
    <t>Imoroty</t>
  </si>
  <si>
    <t>Itaquera I (todos vinculados ao FMH)</t>
  </si>
  <si>
    <t>Jardim Bela Vista</t>
  </si>
  <si>
    <t>Jardim do Lago</t>
  </si>
  <si>
    <t>Jardim Celeste (todos)</t>
  </si>
  <si>
    <t>Jardim Imperador</t>
  </si>
  <si>
    <t>João XXIII</t>
  </si>
  <si>
    <t>Lírios do Itaim</t>
  </si>
  <si>
    <t>Maraial</t>
  </si>
  <si>
    <t>Munck</t>
  </si>
  <si>
    <t>Nossa Senhora da Penha (Bolsões 1, 2 e 3) / Vila Nova Cachoeirinha</t>
  </si>
  <si>
    <t>Pedro Facchini</t>
  </si>
  <si>
    <t>Piqueri</t>
  </si>
  <si>
    <t>Parque Continental - Operação Interligada</t>
  </si>
  <si>
    <t>Real Parque</t>
  </si>
  <si>
    <t>Recanto da Felicidade (todos vinculados ao FMH)</t>
  </si>
  <si>
    <t>Santa Etelvina (todos vinculados ao FMH)</t>
  </si>
  <si>
    <t>São Jorge Arpoador</t>
  </si>
  <si>
    <t>Sapé</t>
  </si>
  <si>
    <t>Uirapuru</t>
  </si>
  <si>
    <t>Vila Mara I / II</t>
  </si>
  <si>
    <t>Vila Nilo</t>
  </si>
  <si>
    <t>IV Centenário</t>
  </si>
  <si>
    <t>Vila Nova Cachoeirinha - Boi Malhado</t>
  </si>
  <si>
    <t>Reforma / adequações no Casarão do Carmo</t>
  </si>
  <si>
    <t>Projetos em áreas / locais vinculados ao FMH</t>
  </si>
  <si>
    <t>José Bonifácio (todos vinculados ao FMH)</t>
  </si>
  <si>
    <t>Art Palácio</t>
  </si>
  <si>
    <t>Rua José Bonifácio, 367</t>
  </si>
  <si>
    <t>ANEXO I RESOLUÇÃO CMH Nº169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</si>
</sst>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"/>
    <numFmt numFmtId="165" formatCode="_(* #,##0.00_);_(* \(#,##0.00\);_(* \-??_);_(@_)"/>
    <numFmt numFmtId="166" formatCode="_-* #,##0_-;\-* #,##0_-;_-* &quot;-&quot;??_-;_-@_-"/>
  </numFmts>
  <fonts count="66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1"/>
      <name val="Arial"/>
      <family val="2"/>
    </font>
    <font>
      <sz val="11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22"/>
      <color theme="1"/>
      <name val="Arial"/>
      <family val="2"/>
    </font>
    <font>
      <sz val="11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"/>
      <family val="2"/>
      <scheme val="major"/>
    </font>
    <font>
      <sz val="10"/>
      <name val="Courier New"/>
      <family val="3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19"/>
      <name val="Arial"/>
      <family val="2"/>
    </font>
    <font>
      <sz val="11"/>
      <color indexed="8"/>
      <name val="Calibri"/>
      <family val="2"/>
    </font>
    <font>
      <b/>
      <sz val="10"/>
      <color indexed="63"/>
      <name val="Arial"/>
      <family val="2"/>
    </font>
    <font>
      <i/>
      <sz val="10"/>
      <color indexed="23"/>
      <name val="Arial"/>
      <family val="2"/>
    </font>
    <font>
      <b/>
      <sz val="10"/>
      <color indexed="8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b/>
      <sz val="18"/>
      <color indexed="62"/>
      <name val="Cambria"/>
      <family val="2"/>
    </font>
    <font>
      <sz val="10"/>
      <name val="Courier"/>
      <family val="3"/>
    </font>
    <font>
      <sz val="12"/>
      <name val="Bodoni BoldCondensed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b/>
      <sz val="11"/>
      <color indexed="8"/>
      <name val="Calibri"/>
      <family val="2"/>
    </font>
    <font>
      <b/>
      <sz val="24"/>
      <color theme="1"/>
      <name val="Calibri"/>
      <family val="2"/>
    </font>
    <font>
      <sz val="24"/>
      <color theme="1"/>
      <name val="Arial"/>
      <family val="2"/>
    </font>
    <font>
      <b/>
      <sz val="18"/>
      <color rgb="FFFF0000"/>
      <name val="Arial"/>
      <family val="2"/>
    </font>
    <font>
      <b/>
      <sz val="20"/>
      <color rgb="FFFF0000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rgb="FFD99594"/>
        <bgColor rgb="FFD99594"/>
      </patternFill>
    </fill>
    <fill>
      <patternFill patternType="solid">
        <fgColor rgb="FFFABF8F"/>
        <bgColor rgb="FFFABF8F"/>
      </patternFill>
    </fill>
    <fill>
      <patternFill patternType="solid">
        <fgColor rgb="FFFDE9D9"/>
        <bgColor rgb="FFFDE9D9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</fills>
  <borders count="54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hair">
        <color rgb="FF000000"/>
      </right>
      <top style="hair">
        <color rgb="FF000000"/>
      </top>
      <bottom/>
      <diagonal/>
    </border>
    <border>
      <left style="medium">
        <color indexed="64"/>
      </left>
      <right style="hair">
        <color rgb="FF000000"/>
      </right>
      <top/>
      <bottom style="hair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hair">
        <color rgb="FF000000"/>
      </top>
      <bottom style="medium">
        <color indexed="64"/>
      </bottom>
      <diagonal/>
    </border>
  </borders>
  <cellStyleXfs count="175">
    <xf numFmtId="0" fontId="0" fillId="0" borderId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0" borderId="1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10" borderId="16" applyNumberFormat="0" applyAlignment="0" applyProtection="0"/>
    <xf numFmtId="0" fontId="17" fillId="11" borderId="17" applyNumberFormat="0" applyAlignment="0" applyProtection="0"/>
    <xf numFmtId="0" fontId="18" fillId="11" borderId="16" applyNumberFormat="0" applyAlignment="0" applyProtection="0"/>
    <xf numFmtId="0" fontId="19" fillId="0" borderId="18" applyNumberFormat="0" applyFill="0" applyAlignment="0" applyProtection="0"/>
    <xf numFmtId="0" fontId="20" fillId="12" borderId="1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1" applyNumberFormat="0" applyFill="0" applyAlignment="0" applyProtection="0"/>
    <xf numFmtId="0" fontId="24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4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4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4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4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4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" fillId="13" borderId="20" applyNumberFormat="0" applyFont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7" borderId="0" applyNumberFormat="0" applyBorder="0" applyAlignment="0" applyProtection="0"/>
    <xf numFmtId="39" fontId="28" fillId="0" borderId="0"/>
    <xf numFmtId="39" fontId="29" fillId="38" borderId="0" applyBorder="0" applyAlignment="0" applyProtection="0"/>
    <xf numFmtId="39" fontId="29" fillId="39" borderId="0" applyBorder="0" applyAlignment="0" applyProtection="0"/>
    <xf numFmtId="39" fontId="29" fillId="40" borderId="0" applyBorder="0" applyAlignment="0" applyProtection="0"/>
    <xf numFmtId="39" fontId="29" fillId="41" borderId="0" applyBorder="0" applyAlignment="0" applyProtection="0"/>
    <xf numFmtId="39" fontId="29" fillId="42" borderId="0" applyBorder="0" applyAlignment="0" applyProtection="0"/>
    <xf numFmtId="39" fontId="29" fillId="40" borderId="0" applyBorder="0" applyAlignment="0" applyProtection="0"/>
    <xf numFmtId="39" fontId="29" fillId="42" borderId="0" applyBorder="0" applyAlignment="0" applyProtection="0"/>
    <xf numFmtId="39" fontId="29" fillId="39" borderId="0" applyBorder="0" applyAlignment="0" applyProtection="0"/>
    <xf numFmtId="39" fontId="29" fillId="43" borderId="0" applyBorder="0" applyAlignment="0" applyProtection="0"/>
    <xf numFmtId="39" fontId="29" fillId="44" borderId="0" applyBorder="0" applyAlignment="0" applyProtection="0"/>
    <xf numFmtId="39" fontId="29" fillId="42" borderId="0" applyBorder="0" applyAlignment="0" applyProtection="0"/>
    <xf numFmtId="39" fontId="29" fillId="40" borderId="0" applyBorder="0" applyAlignment="0" applyProtection="0"/>
    <xf numFmtId="39" fontId="30" fillId="42" borderId="0" applyBorder="0" applyAlignment="0" applyProtection="0"/>
    <xf numFmtId="39" fontId="30" fillId="45" borderId="0" applyBorder="0" applyAlignment="0" applyProtection="0"/>
    <xf numFmtId="39" fontId="30" fillId="46" borderId="0" applyBorder="0" applyAlignment="0" applyProtection="0"/>
    <xf numFmtId="39" fontId="30" fillId="44" borderId="0" applyBorder="0" applyAlignment="0" applyProtection="0"/>
    <xf numFmtId="39" fontId="30" fillId="42" borderId="0" applyBorder="0" applyAlignment="0" applyProtection="0"/>
    <xf numFmtId="39" fontId="30" fillId="39" borderId="0" applyBorder="0" applyAlignment="0" applyProtection="0"/>
    <xf numFmtId="39" fontId="31" fillId="42" borderId="0" applyBorder="0" applyAlignment="0" applyProtection="0"/>
    <xf numFmtId="39" fontId="32" fillId="47" borderId="29" applyAlignment="0" applyProtection="0"/>
    <xf numFmtId="39" fontId="33" fillId="48" borderId="30" applyAlignment="0" applyProtection="0"/>
    <xf numFmtId="39" fontId="34" fillId="0" borderId="31" applyFill="0" applyAlignment="0" applyProtection="0"/>
    <xf numFmtId="39" fontId="30" fillId="49" borderId="0" applyBorder="0" applyAlignment="0" applyProtection="0"/>
    <xf numFmtId="39" fontId="30" fillId="45" borderId="0" applyBorder="0" applyAlignment="0" applyProtection="0"/>
    <xf numFmtId="39" fontId="30" fillId="46" borderId="0" applyBorder="0" applyAlignment="0" applyProtection="0"/>
    <xf numFmtId="39" fontId="30" fillId="50" borderId="0" applyBorder="0" applyAlignment="0" applyProtection="0"/>
    <xf numFmtId="39" fontId="30" fillId="51" borderId="0" applyBorder="0" applyAlignment="0" applyProtection="0"/>
    <xf numFmtId="39" fontId="30" fillId="52" borderId="0" applyBorder="0" applyAlignment="0" applyProtection="0"/>
    <xf numFmtId="39" fontId="35" fillId="43" borderId="29" applyAlignment="0" applyProtection="0"/>
    <xf numFmtId="39" fontId="36" fillId="53" borderId="0" applyBorder="0" applyAlignment="0" applyProtection="0"/>
    <xf numFmtId="39" fontId="37" fillId="43" borderId="0" applyBorder="0" applyAlignment="0" applyProtection="0"/>
    <xf numFmtId="0" fontId="38" fillId="0" borderId="0"/>
    <xf numFmtId="0" fontId="25" fillId="0" borderId="0"/>
    <xf numFmtId="39" fontId="28" fillId="40" borderId="32" applyAlignment="0" applyProtection="0"/>
    <xf numFmtId="9" fontId="28" fillId="0" borderId="0" applyFill="0" applyBorder="0" applyAlignment="0" applyProtection="0"/>
    <xf numFmtId="39" fontId="39" fillId="47" borderId="33" applyAlignment="0" applyProtection="0"/>
    <xf numFmtId="165" fontId="28" fillId="0" borderId="0" applyFill="0" applyBorder="0" applyAlignment="0" applyProtection="0"/>
    <xf numFmtId="43" fontId="25" fillId="0" borderId="0" applyFont="0" applyFill="0" applyBorder="0" applyAlignment="0" applyProtection="0"/>
    <xf numFmtId="39" fontId="34" fillId="0" borderId="0" applyFill="0" applyBorder="0" applyAlignment="0" applyProtection="0"/>
    <xf numFmtId="39" fontId="40" fillId="0" borderId="0" applyFill="0" applyBorder="0" applyAlignment="0" applyProtection="0"/>
    <xf numFmtId="39" fontId="42" fillId="0" borderId="34" applyFill="0" applyAlignment="0" applyProtection="0"/>
    <xf numFmtId="39" fontId="43" fillId="0" borderId="35" applyFill="0" applyAlignment="0" applyProtection="0"/>
    <xf numFmtId="39" fontId="44" fillId="0" borderId="36" applyFill="0" applyAlignment="0" applyProtection="0"/>
    <xf numFmtId="39" fontId="44" fillId="0" borderId="0" applyFill="0" applyBorder="0" applyAlignment="0" applyProtection="0"/>
    <xf numFmtId="39" fontId="45" fillId="0" borderId="0" applyFill="0" applyBorder="0" applyAlignment="0" applyProtection="0"/>
    <xf numFmtId="39" fontId="41" fillId="0" borderId="37" applyFill="0" applyAlignment="0" applyProtection="0"/>
    <xf numFmtId="39" fontId="28" fillId="0" borderId="0"/>
    <xf numFmtId="9" fontId="28" fillId="0" borderId="0" applyFill="0" applyBorder="0" applyAlignment="0" applyProtection="0"/>
    <xf numFmtId="39" fontId="46" fillId="0" borderId="0"/>
    <xf numFmtId="39" fontId="46" fillId="0" borderId="0"/>
    <xf numFmtId="39" fontId="28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8" fillId="0" borderId="0" applyFill="0" applyBorder="0" applyAlignment="0" applyProtection="0"/>
    <xf numFmtId="9" fontId="25" fillId="0" borderId="0" applyFont="0" applyFill="0" applyBorder="0" applyAlignment="0" applyProtection="0"/>
    <xf numFmtId="165" fontId="28" fillId="0" borderId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60" borderId="0" applyNumberFormat="0" applyBorder="0" applyAlignment="0" applyProtection="0"/>
    <xf numFmtId="0" fontId="38" fillId="60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0" borderId="0" applyNumberFormat="0" applyBorder="0" applyAlignment="0" applyProtection="0"/>
    <xf numFmtId="0" fontId="38" fillId="60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48" fillId="60" borderId="0" applyNumberFormat="0" applyBorder="0" applyAlignment="0" applyProtection="0"/>
    <xf numFmtId="0" fontId="48" fillId="5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48" fillId="63" borderId="0" applyNumberFormat="0" applyBorder="0" applyAlignment="0" applyProtection="0"/>
    <xf numFmtId="0" fontId="48" fillId="64" borderId="0" applyNumberFormat="0" applyBorder="0" applyAlignment="0" applyProtection="0"/>
    <xf numFmtId="0" fontId="49" fillId="59" borderId="0" applyNumberFormat="0" applyBorder="0" applyAlignment="0" applyProtection="0"/>
    <xf numFmtId="0" fontId="50" fillId="61" borderId="29" applyNumberFormat="0" applyAlignment="0" applyProtection="0"/>
    <xf numFmtId="0" fontId="51" fillId="65" borderId="30" applyNumberFormat="0" applyAlignment="0" applyProtection="0"/>
    <xf numFmtId="0" fontId="52" fillId="0" borderId="38" applyNumberFormat="0" applyFill="0" applyAlignment="0" applyProtection="0"/>
    <xf numFmtId="0" fontId="48" fillId="63" borderId="0" applyNumberFormat="0" applyBorder="0" applyAlignment="0" applyProtection="0"/>
    <xf numFmtId="0" fontId="48" fillId="66" borderId="0" applyNumberFormat="0" applyBorder="0" applyAlignment="0" applyProtection="0"/>
    <xf numFmtId="0" fontId="48" fillId="65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48" fillId="64" borderId="0" applyNumberFormat="0" applyBorder="0" applyAlignment="0" applyProtection="0"/>
    <xf numFmtId="0" fontId="53" fillId="55" borderId="29" applyNumberFormat="0" applyAlignment="0" applyProtection="0"/>
    <xf numFmtId="44" fontId="3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37" fontId="25" fillId="0" borderId="0"/>
    <xf numFmtId="37" fontId="25" fillId="0" borderId="0"/>
    <xf numFmtId="0" fontId="1" fillId="0" borderId="0"/>
    <xf numFmtId="0" fontId="38" fillId="57" borderId="32" applyNumberFormat="0" applyFont="0" applyAlignment="0" applyProtection="0"/>
    <xf numFmtId="0" fontId="38" fillId="57" borderId="32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4" fillId="61" borderId="33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39" applyNumberFormat="0" applyFill="0" applyAlignment="0" applyProtection="0"/>
    <xf numFmtId="0" fontId="59" fillId="0" borderId="40" applyNumberFormat="0" applyFill="0" applyAlignment="0" applyProtection="0"/>
    <xf numFmtId="0" fontId="60" fillId="0" borderId="41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42" applyNumberFormat="0" applyFill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7" fillId="5" borderId="23" xfId="0" applyNumberFormat="1" applyFont="1" applyFill="1" applyBorder="1" applyAlignment="1">
      <alignment vertical="center" wrapText="1"/>
    </xf>
    <xf numFmtId="164" fontId="8" fillId="0" borderId="25" xfId="0" applyNumberFormat="1" applyFont="1" applyBorder="1" applyAlignment="1">
      <alignment horizontal="left" vertical="center" wrapText="1"/>
    </xf>
    <xf numFmtId="0" fontId="8" fillId="6" borderId="25" xfId="0" applyFont="1" applyFill="1" applyBorder="1" applyAlignment="1">
      <alignment horizontal="left" vertical="center" wrapText="1"/>
    </xf>
    <xf numFmtId="164" fontId="7" fillId="5" borderId="2" xfId="0" applyNumberFormat="1" applyFont="1" applyFill="1" applyBorder="1" applyAlignment="1">
      <alignment vertical="center" wrapText="1"/>
    </xf>
    <xf numFmtId="164" fontId="7" fillId="0" borderId="3" xfId="0" applyNumberFormat="1" applyFont="1" applyBorder="1" applyAlignment="1">
      <alignment horizontal="center" vertical="center"/>
    </xf>
    <xf numFmtId="164" fontId="7" fillId="4" borderId="0" xfId="0" applyNumberFormat="1" applyFont="1" applyFill="1" applyAlignment="1">
      <alignment horizontal="center" vertical="center" wrapText="1"/>
    </xf>
    <xf numFmtId="43" fontId="0" fillId="0" borderId="0" xfId="107" applyFont="1" applyAlignment="1"/>
    <xf numFmtId="43" fontId="7" fillId="4" borderId="0" xfId="107" applyFont="1" applyFill="1" applyBorder="1" applyAlignment="1">
      <alignment horizontal="center" vertical="center" wrapText="1"/>
    </xf>
    <xf numFmtId="43" fontId="4" fillId="0" borderId="0" xfId="107" applyFont="1" applyAlignment="1">
      <alignment horizontal="left" vertical="center"/>
    </xf>
    <xf numFmtId="164" fontId="5" fillId="0" borderId="27" xfId="0" applyNumberFormat="1" applyFont="1" applyBorder="1" applyAlignment="1">
      <alignment horizontal="center" vertical="center"/>
    </xf>
    <xf numFmtId="49" fontId="7" fillId="5" borderId="27" xfId="0" applyNumberFormat="1" applyFont="1" applyFill="1" applyBorder="1" applyAlignment="1">
      <alignment vertical="center" wrapText="1"/>
    </xf>
    <xf numFmtId="164" fontId="8" fillId="0" borderId="6" xfId="0" applyNumberFormat="1" applyFont="1" applyBorder="1" applyAlignment="1">
      <alignment horizontal="center" vertical="center"/>
    </xf>
    <xf numFmtId="164" fontId="7" fillId="0" borderId="24" xfId="0" applyNumberFormat="1" applyFont="1" applyBorder="1" applyAlignment="1">
      <alignment horizontal="left" vertical="center" wrapText="1"/>
    </xf>
    <xf numFmtId="164" fontId="7" fillId="0" borderId="43" xfId="0" applyNumberFormat="1" applyFont="1" applyBorder="1" applyAlignment="1">
      <alignment horizontal="left" vertical="center" wrapText="1"/>
    </xf>
    <xf numFmtId="49" fontId="7" fillId="5" borderId="47" xfId="0" applyNumberFormat="1" applyFont="1" applyFill="1" applyBorder="1" applyAlignment="1">
      <alignment horizontal="left" vertical="center" wrapText="1"/>
    </xf>
    <xf numFmtId="164" fontId="8" fillId="0" borderId="49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left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164" fontId="8" fillId="0" borderId="51" xfId="0" applyNumberFormat="1" applyFont="1" applyBorder="1" applyAlignment="1">
      <alignment horizontal="center" vertical="center" wrapText="1"/>
    </xf>
    <xf numFmtId="166" fontId="4" fillId="0" borderId="0" xfId="107" applyNumberFormat="1" applyFont="1"/>
    <xf numFmtId="166" fontId="0" fillId="0" borderId="0" xfId="107" applyNumberFormat="1" applyFont="1" applyBorder="1" applyAlignment="1"/>
    <xf numFmtId="166" fontId="7" fillId="0" borderId="9" xfId="107" applyNumberFormat="1" applyFont="1" applyBorder="1" applyAlignment="1">
      <alignment horizontal="left" vertical="center" wrapText="1"/>
    </xf>
    <xf numFmtId="166" fontId="7" fillId="0" borderId="7" xfId="107" applyNumberFormat="1" applyFont="1" applyBorder="1" applyAlignment="1">
      <alignment horizontal="left" vertical="center" wrapText="1"/>
    </xf>
    <xf numFmtId="166" fontId="8" fillId="0" borderId="10" xfId="107" applyNumberFormat="1" applyFont="1" applyBorder="1" applyAlignment="1">
      <alignment horizontal="left" vertical="center" wrapText="1"/>
    </xf>
    <xf numFmtId="166" fontId="8" fillId="0" borderId="12" xfId="107" applyNumberFormat="1" applyFont="1" applyBorder="1" applyAlignment="1">
      <alignment horizontal="left" vertical="center" wrapText="1"/>
    </xf>
    <xf numFmtId="166" fontId="8" fillId="6" borderId="10" xfId="107" applyNumberFormat="1" applyFont="1" applyFill="1" applyBorder="1" applyAlignment="1">
      <alignment horizontal="left" vertical="center" wrapText="1"/>
    </xf>
    <xf numFmtId="166" fontId="0" fillId="0" borderId="0" xfId="107" applyNumberFormat="1" applyFont="1" applyAlignment="1"/>
    <xf numFmtId="166" fontId="8" fillId="0" borderId="7" xfId="107" applyNumberFormat="1" applyFont="1" applyBorder="1" applyAlignment="1">
      <alignment horizontal="left" vertical="center" wrapText="1"/>
    </xf>
    <xf numFmtId="164" fontId="64" fillId="0" borderId="28" xfId="0" applyNumberFormat="1" applyFont="1" applyBorder="1" applyAlignment="1">
      <alignment horizontal="left" vertical="center" wrapText="1"/>
    </xf>
    <xf numFmtId="166" fontId="8" fillId="6" borderId="25" xfId="107" applyNumberFormat="1" applyFont="1" applyFill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left" vertical="center" wrapText="1"/>
    </xf>
    <xf numFmtId="166" fontId="7" fillId="4" borderId="2" xfId="0" applyNumberFormat="1" applyFont="1" applyFill="1" applyBorder="1" applyAlignment="1">
      <alignment horizontal="center" vertical="center" wrapText="1"/>
    </xf>
    <xf numFmtId="166" fontId="7" fillId="5" borderId="47" xfId="0" applyNumberFormat="1" applyFont="1" applyFill="1" applyBorder="1" applyAlignment="1">
      <alignment horizontal="left" vertical="center" wrapText="1"/>
    </xf>
    <xf numFmtId="166" fontId="7" fillId="5" borderId="23" xfId="0" applyNumberFormat="1" applyFont="1" applyFill="1" applyBorder="1" applyAlignment="1">
      <alignment vertical="center" wrapText="1"/>
    </xf>
    <xf numFmtId="166" fontId="7" fillId="5" borderId="1" xfId="0" applyNumberFormat="1" applyFont="1" applyFill="1" applyBorder="1" applyAlignment="1">
      <alignment horizontal="center" vertical="center" wrapText="1"/>
    </xf>
    <xf numFmtId="166" fontId="7" fillId="5" borderId="2" xfId="0" applyNumberFormat="1" applyFont="1" applyFill="1" applyBorder="1" applyAlignment="1">
      <alignment vertical="center" wrapText="1"/>
    </xf>
    <xf numFmtId="166" fontId="7" fillId="0" borderId="48" xfId="0" applyNumberFormat="1" applyFont="1" applyBorder="1" applyAlignment="1">
      <alignment horizontal="center" vertical="center" wrapText="1"/>
    </xf>
    <xf numFmtId="166" fontId="7" fillId="0" borderId="28" xfId="0" applyNumberFormat="1" applyFont="1" applyBorder="1" applyAlignment="1">
      <alignment horizontal="left" vertical="center" wrapText="1"/>
    </xf>
    <xf numFmtId="166" fontId="7" fillId="0" borderId="3" xfId="0" applyNumberFormat="1" applyFont="1" applyBorder="1" applyAlignment="1">
      <alignment horizontal="center" vertical="center"/>
    </xf>
    <xf numFmtId="166" fontId="8" fillId="0" borderId="49" xfId="0" applyNumberFormat="1" applyFont="1" applyBorder="1" applyAlignment="1">
      <alignment horizontal="center" vertical="center" wrapText="1"/>
    </xf>
    <xf numFmtId="166" fontId="8" fillId="0" borderId="24" xfId="0" applyNumberFormat="1" applyFont="1" applyBorder="1" applyAlignment="1">
      <alignment horizontal="left" vertical="center" wrapText="1"/>
    </xf>
    <xf numFmtId="166" fontId="7" fillId="0" borderId="24" xfId="0" applyNumberFormat="1" applyFont="1" applyBorder="1" applyAlignment="1">
      <alignment horizontal="left" vertical="center" wrapText="1"/>
    </xf>
    <xf numFmtId="166" fontId="8" fillId="0" borderId="25" xfId="0" applyNumberFormat="1" applyFont="1" applyBorder="1" applyAlignment="1">
      <alignment horizontal="left" vertical="center" wrapText="1"/>
    </xf>
    <xf numFmtId="166" fontId="8" fillId="0" borderId="50" xfId="0" applyNumberFormat="1" applyFont="1" applyBorder="1" applyAlignment="1">
      <alignment horizontal="center" vertical="center" wrapText="1"/>
    </xf>
    <xf numFmtId="166" fontId="8" fillId="0" borderId="43" xfId="0" applyNumberFormat="1" applyFont="1" applyBorder="1" applyAlignment="1">
      <alignment horizontal="left" vertical="center" wrapText="1"/>
    </xf>
    <xf numFmtId="166" fontId="7" fillId="5" borderId="27" xfId="0" applyNumberFormat="1" applyFont="1" applyFill="1" applyBorder="1" applyAlignment="1">
      <alignment vertical="center" wrapText="1"/>
    </xf>
    <xf numFmtId="166" fontId="7" fillId="0" borderId="8" xfId="0" applyNumberFormat="1" applyFont="1" applyBorder="1" applyAlignment="1">
      <alignment horizontal="left" vertical="center" wrapText="1"/>
    </xf>
    <xf numFmtId="166" fontId="7" fillId="4" borderId="11" xfId="0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 wrapText="1"/>
    </xf>
    <xf numFmtId="166" fontId="8" fillId="0" borderId="10" xfId="107" applyNumberFormat="1" applyFont="1" applyFill="1" applyBorder="1" applyAlignment="1">
      <alignment horizontal="left" vertical="center" wrapText="1"/>
    </xf>
    <xf numFmtId="166" fontId="8" fillId="6" borderId="0" xfId="107" applyNumberFormat="1" applyFont="1" applyFill="1" applyBorder="1" applyAlignment="1">
      <alignment horizontal="center" vertical="center" wrapText="1"/>
    </xf>
    <xf numFmtId="166" fontId="7" fillId="5" borderId="46" xfId="0" applyNumberFormat="1" applyFont="1" applyFill="1" applyBorder="1" applyAlignment="1">
      <alignment horizontal="left" vertical="center" wrapText="1"/>
    </xf>
    <xf numFmtId="166" fontId="7" fillId="5" borderId="52" xfId="0" applyNumberFormat="1" applyFont="1" applyFill="1" applyBorder="1" applyAlignment="1">
      <alignment horizontal="left" vertical="center" wrapText="1"/>
    </xf>
    <xf numFmtId="166" fontId="7" fillId="0" borderId="28" xfId="0" applyNumberFormat="1" applyFont="1" applyBorder="1" applyAlignment="1">
      <alignment horizontal="center" vertical="center" wrapText="1"/>
    </xf>
    <xf numFmtId="166" fontId="8" fillId="0" borderId="25" xfId="0" applyNumberFormat="1" applyFont="1" applyBorder="1" applyAlignment="1">
      <alignment horizontal="center" vertical="center" wrapText="1"/>
    </xf>
    <xf numFmtId="166" fontId="8" fillId="0" borderId="53" xfId="0" applyNumberFormat="1" applyFont="1" applyBorder="1" applyAlignment="1">
      <alignment horizontal="center" vertical="center" wrapText="1"/>
    </xf>
    <xf numFmtId="166" fontId="7" fillId="5" borderId="1" xfId="107" applyNumberFormat="1" applyFont="1" applyFill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center" vertical="center"/>
    </xf>
    <xf numFmtId="164" fontId="65" fillId="0" borderId="27" xfId="0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horizontal="left" vertical="center"/>
    </xf>
    <xf numFmtId="166" fontId="7" fillId="5" borderId="27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9" fillId="0" borderId="22" xfId="0" applyNumberFormat="1" applyFont="1" applyBorder="1" applyAlignment="1">
      <alignment horizontal="center" vertical="center" wrapText="1"/>
    </xf>
    <xf numFmtId="164" fontId="9" fillId="0" borderId="26" xfId="0" applyNumberFormat="1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63" fillId="0" borderId="0" xfId="0" applyFont="1"/>
    <xf numFmtId="0" fontId="5" fillId="2" borderId="22" xfId="0" applyFont="1" applyFill="1" applyBorder="1" applyAlignment="1">
      <alignment horizontal="center" vertical="center"/>
    </xf>
    <xf numFmtId="0" fontId="6" fillId="0" borderId="26" xfId="0" applyFont="1" applyBorder="1"/>
    <xf numFmtId="166" fontId="7" fillId="3" borderId="44" xfId="0" applyNumberFormat="1" applyFont="1" applyFill="1" applyBorder="1" applyAlignment="1">
      <alignment horizontal="center" vertical="center"/>
    </xf>
    <xf numFmtId="166" fontId="6" fillId="0" borderId="45" xfId="0" applyNumberFormat="1" applyFont="1" applyBorder="1"/>
    <xf numFmtId="166" fontId="7" fillId="4" borderId="46" xfId="0" applyNumberFormat="1" applyFont="1" applyFill="1" applyBorder="1" applyAlignment="1">
      <alignment horizontal="center" vertical="center" wrapText="1"/>
    </xf>
    <xf numFmtId="166" fontId="6" fillId="0" borderId="11" xfId="0" applyNumberFormat="1" applyFont="1" applyBorder="1"/>
    <xf numFmtId="166" fontId="7" fillId="4" borderId="11" xfId="0" applyNumberFormat="1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center" wrapText="1"/>
    </xf>
  </cellXfs>
  <cellStyles count="175">
    <cellStyle name="20% - Ênfase1" xfId="16" builtinId="30" customBuiltin="1"/>
    <cellStyle name="20% - Ênfase1 2" xfId="48"/>
    <cellStyle name="20% - Ênfase1 2 2" xfId="109"/>
    <cellStyle name="20% - Ênfase1 3" xfId="108"/>
    <cellStyle name="20% - Ênfase2" xfId="19" builtinId="34" customBuiltin="1"/>
    <cellStyle name="20% - Ênfase2 2" xfId="49"/>
    <cellStyle name="20% - Ênfase2 2 2" xfId="111"/>
    <cellStyle name="20% - Ênfase2 3" xfId="110"/>
    <cellStyle name="20% - Ênfase3" xfId="22" builtinId="38" customBuiltin="1"/>
    <cellStyle name="20% - Ênfase3 2" xfId="50"/>
    <cellStyle name="20% - Ênfase3 2 2" xfId="113"/>
    <cellStyle name="20% - Ênfase3 3" xfId="112"/>
    <cellStyle name="20% - Ênfase4" xfId="25" builtinId="42" customBuiltin="1"/>
    <cellStyle name="20% - Ênfase4 2" xfId="51"/>
    <cellStyle name="20% - Ênfase4 2 2" xfId="115"/>
    <cellStyle name="20% - Ênfase4 3" xfId="114"/>
    <cellStyle name="20% - Ênfase5" xfId="28" builtinId="46" customBuiltin="1"/>
    <cellStyle name="20% - Ênfase5 2" xfId="52"/>
    <cellStyle name="20% - Ênfase5 2 2" xfId="117"/>
    <cellStyle name="20% - Ênfase5 3" xfId="116"/>
    <cellStyle name="20% - Ênfase6" xfId="31" builtinId="50" customBuiltin="1"/>
    <cellStyle name="20% - Ênfase6 2" xfId="53"/>
    <cellStyle name="20% - Ênfase6 2 2" xfId="119"/>
    <cellStyle name="20% - Ênfase6 3" xfId="118"/>
    <cellStyle name="40% - Ênfase1" xfId="17" builtinId="31" customBuiltin="1"/>
    <cellStyle name="40% - Ênfase1 2" xfId="54"/>
    <cellStyle name="40% - Ênfase1 2 2" xfId="121"/>
    <cellStyle name="40% - Ênfase1 3" xfId="120"/>
    <cellStyle name="40% - Ênfase2" xfId="20" builtinId="35" customBuiltin="1"/>
    <cellStyle name="40% - Ênfase2 2" xfId="55"/>
    <cellStyle name="40% - Ênfase2 2 2" xfId="123"/>
    <cellStyle name="40% - Ênfase2 3" xfId="122"/>
    <cellStyle name="40% - Ênfase3" xfId="23" builtinId="39" customBuiltin="1"/>
    <cellStyle name="40% - Ênfase3 2" xfId="56"/>
    <cellStyle name="40% - Ênfase3 2 2" xfId="125"/>
    <cellStyle name="40% - Ênfase3 3" xfId="124"/>
    <cellStyle name="40% - Ênfase4" xfId="26" builtinId="43" customBuiltin="1"/>
    <cellStyle name="40% - Ênfase4 2" xfId="57"/>
    <cellStyle name="40% - Ênfase4 2 2" xfId="127"/>
    <cellStyle name="40% - Ênfase4 3" xfId="126"/>
    <cellStyle name="40% - Ênfase5" xfId="29" builtinId="47" customBuiltin="1"/>
    <cellStyle name="40% - Ênfase5 2" xfId="58"/>
    <cellStyle name="40% - Ênfase5 2 2" xfId="129"/>
    <cellStyle name="40% - Ênfase5 3" xfId="128"/>
    <cellStyle name="40% - Ênfase6" xfId="32" builtinId="51" customBuiltin="1"/>
    <cellStyle name="40% - Ênfase6 2" xfId="59"/>
    <cellStyle name="40% - Ênfase6 2 2" xfId="131"/>
    <cellStyle name="40% - Ênfase6 3" xfId="130"/>
    <cellStyle name="60% - Ênfase1 2" xfId="41"/>
    <cellStyle name="60% - Ênfase1 3" xfId="60"/>
    <cellStyle name="60% - Ênfase1 4" xfId="132"/>
    <cellStyle name="60% - Ênfase2 2" xfId="42"/>
    <cellStyle name="60% - Ênfase2 3" xfId="61"/>
    <cellStyle name="60% - Ênfase2 4" xfId="133"/>
    <cellStyle name="60% - Ênfase3 2" xfId="43"/>
    <cellStyle name="60% - Ênfase3 3" xfId="62"/>
    <cellStyle name="60% - Ênfase3 4" xfId="134"/>
    <cellStyle name="60% - Ênfase4 2" xfId="44"/>
    <cellStyle name="60% - Ênfase4 3" xfId="63"/>
    <cellStyle name="60% - Ênfase4 4" xfId="135"/>
    <cellStyle name="60% - Ênfase5 2" xfId="45"/>
    <cellStyle name="60% - Ênfase5 3" xfId="64"/>
    <cellStyle name="60% - Ênfase5 4" xfId="136"/>
    <cellStyle name="60% - Ênfase6 2" xfId="46"/>
    <cellStyle name="60% - Ênfase6 3" xfId="65"/>
    <cellStyle name="60% - Ênfase6 4" xfId="137"/>
    <cellStyle name="Bom" xfId="5" builtinId="26" customBuiltin="1"/>
    <cellStyle name="Bom 2" xfId="66"/>
    <cellStyle name="Bom 3" xfId="138"/>
    <cellStyle name="Cálculo" xfId="9" builtinId="22" customBuiltin="1"/>
    <cellStyle name="Cálculo 2" xfId="67"/>
    <cellStyle name="Cálculo 3" xfId="139"/>
    <cellStyle name="Célula de Verificação" xfId="11" builtinId="23" customBuiltin="1"/>
    <cellStyle name="Célula de Verificação 2" xfId="68"/>
    <cellStyle name="Célula de Verificação 3" xfId="140"/>
    <cellStyle name="Célula Vinculada" xfId="10" builtinId="24" customBuiltin="1"/>
    <cellStyle name="Célula Vinculada 2" xfId="69"/>
    <cellStyle name="Célula Vinculada 3" xfId="141"/>
    <cellStyle name="Ênfase1" xfId="15" builtinId="29" customBuiltin="1"/>
    <cellStyle name="Ênfase1 2" xfId="70"/>
    <cellStyle name="Ênfase1 3" xfId="142"/>
    <cellStyle name="Ênfase2" xfId="18" builtinId="33" customBuiltin="1"/>
    <cellStyle name="Ênfase2 2" xfId="71"/>
    <cellStyle name="Ênfase2 3" xfId="143"/>
    <cellStyle name="Ênfase3" xfId="21" builtinId="37" customBuiltin="1"/>
    <cellStyle name="Ênfase3 2" xfId="72"/>
    <cellStyle name="Ênfase3 3" xfId="144"/>
    <cellStyle name="Ênfase4" xfId="24" builtinId="41" customBuiltin="1"/>
    <cellStyle name="Ênfase4 2" xfId="73"/>
    <cellStyle name="Ênfase4 3" xfId="145"/>
    <cellStyle name="Ênfase5" xfId="27" builtinId="45" customBuiltin="1"/>
    <cellStyle name="Ênfase5 2" xfId="74"/>
    <cellStyle name="Ênfase5 3" xfId="146"/>
    <cellStyle name="Ênfase6" xfId="30" builtinId="49" customBuiltin="1"/>
    <cellStyle name="Ênfase6 2" xfId="75"/>
    <cellStyle name="Ênfase6 3" xfId="147"/>
    <cellStyle name="Entrada" xfId="7" builtinId="20" customBuiltin="1"/>
    <cellStyle name="Entrada 2" xfId="76"/>
    <cellStyle name="Entrada 3" xfId="148"/>
    <cellStyle name="Excel Built-in Normal 2" xfId="34"/>
    <cellStyle name="Incorreto" xfId="6" builtinId="27" customBuiltin="1"/>
    <cellStyle name="Incorreto 2" xfId="77"/>
    <cellStyle name="Moeda 2" xfId="150"/>
    <cellStyle name="Moeda 2 2" xfId="151"/>
    <cellStyle name="Moeda 2 2 2" xfId="152"/>
    <cellStyle name="Moeda 2 3" xfId="153"/>
    <cellStyle name="Moeda 3" xfId="149"/>
    <cellStyle name="Neutra 2" xfId="78"/>
    <cellStyle name="Neutro 2" xfId="39"/>
    <cellStyle name="Normal" xfId="0" builtinId="0"/>
    <cellStyle name="Normal 12" xfId="154"/>
    <cellStyle name="Normal 2" xfId="33"/>
    <cellStyle name="Normal 2 2" xfId="96"/>
    <cellStyle name="Normal 2 2 2" xfId="97"/>
    <cellStyle name="Normal 2 2 3" xfId="98"/>
    <cellStyle name="Normal 2 2 3 2" xfId="155"/>
    <cellStyle name="Normal 2 3" xfId="79"/>
    <cellStyle name="Normal 3" xfId="47"/>
    <cellStyle name="Normal 3 2" xfId="94"/>
    <cellStyle name="Normal 3 3" xfId="80"/>
    <cellStyle name="Normal 3 4" xfId="156"/>
    <cellStyle name="Normal 4" xfId="36"/>
    <cellStyle name="Normal 5" xfId="105"/>
    <cellStyle name="Nota 2" xfId="40"/>
    <cellStyle name="Nota 2 2" xfId="158"/>
    <cellStyle name="Nota 3" xfId="81"/>
    <cellStyle name="Nota 4" xfId="157"/>
    <cellStyle name="Porcentagem 2" xfId="95"/>
    <cellStyle name="Porcentagem 2 2" xfId="99"/>
    <cellStyle name="Porcentagem 2 2 2" xfId="100"/>
    <cellStyle name="Porcentagem 2 2 3" xfId="101"/>
    <cellStyle name="Porcentagem 2 2 4" xfId="160"/>
    <cellStyle name="Porcentagem 2 3" xfId="159"/>
    <cellStyle name="Porcentagem 3" xfId="102"/>
    <cellStyle name="Porcentagem 3 2" xfId="162"/>
    <cellStyle name="Porcentagem 3 3" xfId="161"/>
    <cellStyle name="Porcentagem 4" xfId="82"/>
    <cellStyle name="Saída" xfId="8" builtinId="21" customBuiltin="1"/>
    <cellStyle name="Saída 2" xfId="83"/>
    <cellStyle name="Saída 3" xfId="163"/>
    <cellStyle name="Separador de milhares 2" xfId="85"/>
    <cellStyle name="Separador de milhares 3" xfId="103"/>
    <cellStyle name="Separador de milhares 4" xfId="104"/>
    <cellStyle name="Texto de Aviso" xfId="12" builtinId="11" customBuiltin="1"/>
    <cellStyle name="Texto de Aviso 2" xfId="86"/>
    <cellStyle name="Texto de Aviso 3" xfId="164"/>
    <cellStyle name="Texto Explicativo" xfId="13" builtinId="53" customBuiltin="1"/>
    <cellStyle name="Texto Explicativo 2" xfId="87"/>
    <cellStyle name="Texto Explicativo 3" xfId="165"/>
    <cellStyle name="Título 1" xfId="1" builtinId="16" customBuiltin="1"/>
    <cellStyle name="Título 1 2" xfId="88"/>
    <cellStyle name="Título 1 3" xfId="167"/>
    <cellStyle name="Título 2" xfId="2" builtinId="17" customBuiltin="1"/>
    <cellStyle name="Título 2 2" xfId="89"/>
    <cellStyle name="Título 2 3" xfId="168"/>
    <cellStyle name="Título 3" xfId="3" builtinId="18" customBuiltin="1"/>
    <cellStyle name="Título 3 2" xfId="90"/>
    <cellStyle name="Título 3 3" xfId="169"/>
    <cellStyle name="Título 4" xfId="4" builtinId="19" customBuiltin="1"/>
    <cellStyle name="Título 4 2" xfId="91"/>
    <cellStyle name="Título 4 3" xfId="170"/>
    <cellStyle name="Título 5" xfId="38"/>
    <cellStyle name="Título 5 2" xfId="92"/>
    <cellStyle name="Título 6" xfId="166"/>
    <cellStyle name="Total" xfId="14" builtinId="25" customBuiltin="1"/>
    <cellStyle name="Total 2" xfId="93"/>
    <cellStyle name="Total 3" xfId="171"/>
    <cellStyle name="Vírgula" xfId="107" builtinId="3"/>
    <cellStyle name="Vírgula 2" xfId="35"/>
    <cellStyle name="Vírgula 2 2" xfId="173"/>
    <cellStyle name="Vírgula 2 3" xfId="172"/>
    <cellStyle name="Vírgula 3" xfId="37"/>
    <cellStyle name="Vírgula 3 2" xfId="174"/>
    <cellStyle name="Vírgula 4" xfId="84"/>
    <cellStyle name="Vírgula 5" xfId="1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38"/>
  <sheetViews>
    <sheetView showGridLines="0" tabSelected="1" topLeftCell="A43" zoomScale="80" zoomScaleNormal="80" zoomScaleSheetLayoutView="80" workbookViewId="0">
      <selection activeCell="C2" sqref="C2:G2"/>
    </sheetView>
  </sheetViews>
  <sheetFormatPr defaultColWidth="12.625" defaultRowHeight="15" customHeight="1"/>
  <cols>
    <col min="1" max="1" width="2.625" customWidth="1"/>
    <col min="2" max="2" width="12.125" customWidth="1"/>
    <col min="3" max="3" width="77.5" customWidth="1"/>
    <col min="4" max="4" width="19.75" customWidth="1"/>
    <col min="5" max="5" width="23.75" style="32" bestFit="1" customWidth="1"/>
    <col min="6" max="6" width="25.25" customWidth="1"/>
    <col min="7" max="7" width="26.5" bestFit="1" customWidth="1"/>
    <col min="8" max="8" width="2.625" hidden="1" customWidth="1"/>
    <col min="9" max="9" width="23.625" hidden="1" customWidth="1"/>
    <col min="10" max="10" width="11.75" style="11" hidden="1" customWidth="1"/>
    <col min="11" max="11" width="10.625" customWidth="1"/>
    <col min="12" max="12" width="12.25" bestFit="1" customWidth="1"/>
    <col min="13" max="13" width="10.625" style="11" customWidth="1"/>
    <col min="14" max="14" width="10.625" customWidth="1"/>
    <col min="15" max="15" width="14.375" bestFit="1" customWidth="1"/>
    <col min="16" max="20" width="7.625" customWidth="1"/>
  </cols>
  <sheetData>
    <row r="1" spans="1:20">
      <c r="A1" s="1"/>
      <c r="B1" s="2"/>
      <c r="C1" s="1"/>
      <c r="D1" s="1"/>
      <c r="E1" s="25"/>
      <c r="F1" s="3"/>
      <c r="G1" s="3"/>
    </row>
    <row r="2" spans="1:20" ht="32.25" thickBot="1">
      <c r="A2" s="1"/>
      <c r="B2" s="2"/>
      <c r="C2" s="70" t="s">
        <v>165</v>
      </c>
      <c r="D2" s="71"/>
      <c r="E2" s="71"/>
      <c r="F2" s="71"/>
      <c r="G2" s="71"/>
      <c r="I2" t="s">
        <v>0</v>
      </c>
    </row>
    <row r="3" spans="1:20" ht="44.25" customHeight="1" thickBot="1">
      <c r="A3" s="1"/>
      <c r="B3" s="72" t="s">
        <v>1</v>
      </c>
      <c r="C3" s="73"/>
      <c r="D3" s="73"/>
      <c r="E3" s="73"/>
      <c r="F3" s="73"/>
      <c r="G3" s="73"/>
      <c r="I3" t="s">
        <v>2</v>
      </c>
    </row>
    <row r="4" spans="1:20" ht="15.75" customHeight="1" thickBot="1">
      <c r="E4" s="26"/>
      <c r="I4" s="23" t="s">
        <v>3</v>
      </c>
      <c r="J4"/>
      <c r="M4"/>
    </row>
    <row r="5" spans="1:20" ht="20.100000000000001" customHeight="1" thickBot="1">
      <c r="A5" s="1"/>
      <c r="B5" s="74" t="s">
        <v>4</v>
      </c>
      <c r="C5" s="75"/>
      <c r="D5" s="75"/>
      <c r="E5" s="75"/>
      <c r="F5" s="75"/>
      <c r="G5" s="75"/>
      <c r="I5" t="s">
        <v>5</v>
      </c>
    </row>
    <row r="6" spans="1:20" ht="72.75" customHeight="1" thickBot="1">
      <c r="A6" s="1"/>
      <c r="B6" s="76" t="s">
        <v>6</v>
      </c>
      <c r="C6" s="77"/>
      <c r="D6" s="37" t="s">
        <v>7</v>
      </c>
      <c r="E6" s="78" t="s">
        <v>8</v>
      </c>
      <c r="F6" s="79"/>
      <c r="G6" s="53" t="s">
        <v>9</v>
      </c>
      <c r="I6" s="10"/>
      <c r="J6" s="12"/>
    </row>
    <row r="7" spans="1:20" ht="70.5" thickBot="1">
      <c r="A7" s="4"/>
      <c r="B7" s="57" t="s">
        <v>10</v>
      </c>
      <c r="C7" s="51" t="s">
        <v>11</v>
      </c>
      <c r="D7" s="66"/>
      <c r="E7" s="62" t="s">
        <v>12</v>
      </c>
      <c r="F7" s="40" t="s">
        <v>13</v>
      </c>
      <c r="G7" s="41">
        <f>SUM(G9:G12)</f>
        <v>3335600</v>
      </c>
      <c r="I7" s="4"/>
      <c r="J7" s="13"/>
      <c r="K7" s="4"/>
      <c r="L7" s="4"/>
      <c r="M7" s="13"/>
      <c r="N7" s="4"/>
      <c r="O7" s="4"/>
      <c r="P7" s="4"/>
      <c r="Q7" s="4"/>
      <c r="R7" s="4"/>
      <c r="S7" s="4"/>
      <c r="T7" s="4"/>
    </row>
    <row r="8" spans="1:20" ht="23.25">
      <c r="A8" s="4"/>
      <c r="B8" s="59" t="s">
        <v>14</v>
      </c>
      <c r="C8" s="52"/>
      <c r="D8" s="7"/>
      <c r="E8" s="27">
        <v>4000000</v>
      </c>
      <c r="F8" s="34">
        <f>IF(G7-E8&lt;0,0,G7-E8)</f>
        <v>0</v>
      </c>
      <c r="G8" s="44"/>
      <c r="I8" s="4"/>
      <c r="J8" s="13"/>
      <c r="K8" s="4"/>
      <c r="L8" s="4"/>
      <c r="M8" s="13"/>
      <c r="N8" s="4"/>
      <c r="O8" s="4"/>
      <c r="P8" s="4"/>
      <c r="Q8" s="4"/>
      <c r="R8" s="4"/>
      <c r="S8" s="4"/>
      <c r="T8" s="4"/>
    </row>
    <row r="9" spans="1:20" ht="23.25">
      <c r="A9" s="4"/>
      <c r="B9" s="60" t="s">
        <v>15</v>
      </c>
      <c r="C9" s="46" t="s">
        <v>159</v>
      </c>
      <c r="D9" s="7" t="s">
        <v>2</v>
      </c>
      <c r="E9" s="31">
        <v>3335600</v>
      </c>
      <c r="F9" s="54"/>
      <c r="G9" s="63">
        <f t="shared" ref="G9" si="0">E9+F9</f>
        <v>3335600</v>
      </c>
      <c r="I9" s="4"/>
      <c r="J9" s="13"/>
      <c r="K9" s="4"/>
      <c r="L9" s="4"/>
      <c r="M9" s="13"/>
      <c r="N9" s="4"/>
      <c r="O9" s="4"/>
      <c r="P9" s="4"/>
      <c r="Q9" s="4"/>
      <c r="R9" s="4"/>
      <c r="S9" s="4"/>
      <c r="T9" s="4"/>
    </row>
    <row r="10" spans="1:20" ht="23.25">
      <c r="A10" s="4"/>
      <c r="B10" s="60" t="s">
        <v>16</v>
      </c>
      <c r="C10" s="46"/>
      <c r="D10" s="7"/>
      <c r="E10" s="31"/>
      <c r="F10" s="35"/>
      <c r="G10" s="63">
        <f t="shared" ref="G10:G12" si="1">E10+F10</f>
        <v>0</v>
      </c>
      <c r="I10" s="4"/>
      <c r="J10" s="13"/>
      <c r="K10" s="4"/>
      <c r="L10" s="4"/>
      <c r="M10" s="13"/>
      <c r="N10" s="4"/>
      <c r="O10" s="4"/>
      <c r="P10" s="4"/>
      <c r="Q10" s="4"/>
      <c r="R10" s="4"/>
      <c r="S10" s="4"/>
      <c r="T10" s="4"/>
    </row>
    <row r="11" spans="1:20" ht="23.25">
      <c r="A11" s="4"/>
      <c r="B11" s="60" t="s">
        <v>17</v>
      </c>
      <c r="C11" s="46"/>
      <c r="D11" s="7"/>
      <c r="E11" s="31"/>
      <c r="F11" s="35"/>
      <c r="G11" s="63">
        <f t="shared" si="1"/>
        <v>0</v>
      </c>
      <c r="I11" s="4"/>
      <c r="J11" s="13"/>
      <c r="K11" s="4"/>
      <c r="L11" s="4"/>
      <c r="M11" s="13"/>
      <c r="N11" s="4"/>
      <c r="O11" s="4"/>
      <c r="P11" s="4"/>
      <c r="Q11" s="4"/>
      <c r="R11" s="4"/>
      <c r="S11" s="4"/>
      <c r="T11" s="4"/>
    </row>
    <row r="12" spans="1:20" ht="24" thickBot="1">
      <c r="A12" s="4"/>
      <c r="B12" s="61"/>
      <c r="C12" s="36"/>
      <c r="D12" s="7"/>
      <c r="E12" s="28"/>
      <c r="F12" s="18"/>
      <c r="G12" s="63">
        <f t="shared" si="1"/>
        <v>0</v>
      </c>
      <c r="I12" s="4"/>
      <c r="J12" s="13"/>
      <c r="K12" s="4"/>
      <c r="L12" s="4"/>
      <c r="M12" s="13"/>
      <c r="N12" s="4"/>
      <c r="O12" s="4"/>
      <c r="P12" s="4"/>
      <c r="Q12" s="4"/>
      <c r="R12" s="4"/>
      <c r="S12" s="4"/>
      <c r="T12" s="4"/>
    </row>
    <row r="13" spans="1:20" ht="70.5" thickBot="1">
      <c r="A13" s="4"/>
      <c r="B13" s="58">
        <v>3340</v>
      </c>
      <c r="C13" s="39" t="s">
        <v>18</v>
      </c>
      <c r="D13" s="66"/>
      <c r="E13" s="62" t="s">
        <v>12</v>
      </c>
      <c r="F13" s="40" t="s">
        <v>13</v>
      </c>
      <c r="G13" s="41">
        <f>SUM(G14:G19)</f>
        <v>427740109</v>
      </c>
      <c r="I13" s="4"/>
      <c r="J13" s="13"/>
      <c r="K13" s="4"/>
      <c r="L13" s="4"/>
      <c r="M13" s="13"/>
      <c r="N13" s="4"/>
      <c r="O13" s="4"/>
      <c r="P13" s="4"/>
      <c r="Q13" s="4"/>
      <c r="R13" s="4"/>
      <c r="S13" s="4"/>
      <c r="T13" s="4"/>
    </row>
    <row r="14" spans="1:20" ht="23.25">
      <c r="A14" s="4"/>
      <c r="B14" s="42" t="s">
        <v>19</v>
      </c>
      <c r="C14" s="43"/>
      <c r="D14" s="7"/>
      <c r="E14" s="27">
        <f>SUM(E15:E19)</f>
        <v>427740109</v>
      </c>
      <c r="F14" s="34">
        <f>IF(G13-E14&lt;0,0,G13-E14)</f>
        <v>0</v>
      </c>
      <c r="G14" s="44"/>
      <c r="I14" s="4"/>
      <c r="J14" s="13"/>
      <c r="K14" s="4"/>
      <c r="L14" s="4"/>
      <c r="M14" s="13"/>
      <c r="N14" s="4"/>
      <c r="O14" s="4"/>
      <c r="P14" s="4"/>
      <c r="Q14" s="4"/>
      <c r="R14" s="4"/>
      <c r="S14" s="4"/>
      <c r="T14" s="4"/>
    </row>
    <row r="15" spans="1:20" ht="23.25">
      <c r="A15" s="4"/>
      <c r="B15" s="45" t="s">
        <v>20</v>
      </c>
      <c r="C15" s="46" t="s">
        <v>21</v>
      </c>
      <c r="D15" s="7" t="s">
        <v>0</v>
      </c>
      <c r="E15" s="46">
        <v>23089054</v>
      </c>
      <c r="F15" s="46"/>
      <c r="G15" s="63">
        <f t="shared" ref="G15:G32" si="2">E15+F15</f>
        <v>23089054</v>
      </c>
      <c r="I15" s="4"/>
      <c r="J15" s="4"/>
      <c r="K15" s="4"/>
      <c r="L15" s="4"/>
      <c r="M15" s="13"/>
      <c r="N15" s="4"/>
      <c r="O15" s="4"/>
      <c r="P15" s="4"/>
      <c r="Q15" s="4"/>
      <c r="R15" s="4"/>
      <c r="S15" s="4"/>
      <c r="T15" s="4"/>
    </row>
    <row r="16" spans="1:20" ht="23.25">
      <c r="A16" s="4"/>
      <c r="B16" s="45" t="s">
        <v>22</v>
      </c>
      <c r="C16" s="46" t="s">
        <v>23</v>
      </c>
      <c r="D16" s="7" t="s">
        <v>0</v>
      </c>
      <c r="E16" s="46">
        <v>50000000</v>
      </c>
      <c r="F16" s="46"/>
      <c r="G16" s="63">
        <f t="shared" si="2"/>
        <v>50000000</v>
      </c>
      <c r="I16" s="4"/>
      <c r="J16" s="4"/>
      <c r="K16" s="4"/>
      <c r="L16" s="4"/>
      <c r="M16" s="13"/>
      <c r="N16" s="4"/>
      <c r="O16" s="4"/>
      <c r="P16" s="4"/>
      <c r="Q16" s="4"/>
      <c r="R16" s="4"/>
      <c r="S16" s="4"/>
      <c r="T16" s="4"/>
    </row>
    <row r="17" spans="1:20" ht="23.25">
      <c r="A17" s="4"/>
      <c r="B17" s="45" t="s">
        <v>24</v>
      </c>
      <c r="C17" s="46" t="s">
        <v>25</v>
      </c>
      <c r="D17" s="7" t="s">
        <v>0</v>
      </c>
      <c r="E17" s="46">
        <v>304651055</v>
      </c>
      <c r="F17" s="46"/>
      <c r="G17" s="63">
        <f t="shared" si="2"/>
        <v>304651055</v>
      </c>
      <c r="I17" s="4"/>
      <c r="J17" s="4"/>
      <c r="K17" s="4"/>
      <c r="L17" s="4"/>
      <c r="M17" s="13"/>
      <c r="N17" s="4"/>
      <c r="O17" s="4"/>
      <c r="P17" s="4"/>
      <c r="Q17" s="4"/>
      <c r="R17" s="4"/>
      <c r="S17" s="4"/>
      <c r="T17" s="4"/>
    </row>
    <row r="18" spans="1:20" ht="23.25">
      <c r="A18" s="4"/>
      <c r="B18" s="45" t="s">
        <v>26</v>
      </c>
      <c r="C18" s="48" t="s">
        <v>27</v>
      </c>
      <c r="D18" s="7" t="s">
        <v>0</v>
      </c>
      <c r="E18" s="48">
        <v>50000000</v>
      </c>
      <c r="F18" s="48"/>
      <c r="G18" s="63">
        <f t="shared" si="2"/>
        <v>50000000</v>
      </c>
      <c r="I18" s="4"/>
      <c r="J18" s="13"/>
      <c r="K18" s="4"/>
      <c r="L18" s="4"/>
      <c r="M18" s="13"/>
      <c r="N18" s="4"/>
      <c r="O18" s="4"/>
      <c r="P18" s="4"/>
      <c r="Q18" s="4"/>
      <c r="R18" s="4"/>
      <c r="S18" s="4"/>
      <c r="T18" s="4"/>
    </row>
    <row r="19" spans="1:20" ht="24" thickBot="1">
      <c r="A19" s="4"/>
      <c r="B19" s="49"/>
      <c r="C19" s="50"/>
      <c r="D19" s="7"/>
      <c r="E19" s="30"/>
      <c r="F19" s="50"/>
      <c r="G19" s="63">
        <f t="shared" si="2"/>
        <v>0</v>
      </c>
      <c r="I19" s="4"/>
      <c r="J19" s="13"/>
      <c r="K19" s="4"/>
      <c r="L19" s="4"/>
      <c r="M19" s="13"/>
      <c r="N19" s="4"/>
      <c r="O19" s="4"/>
      <c r="P19" s="4"/>
      <c r="Q19" s="4"/>
      <c r="R19" s="4"/>
      <c r="S19" s="4"/>
      <c r="T19" s="4"/>
    </row>
    <row r="20" spans="1:20" ht="70.5" thickBot="1">
      <c r="A20" s="4"/>
      <c r="B20" s="38" t="s">
        <v>28</v>
      </c>
      <c r="C20" s="39" t="s">
        <v>29</v>
      </c>
      <c r="D20" s="66"/>
      <c r="E20" s="62" t="s">
        <v>12</v>
      </c>
      <c r="F20" s="40" t="s">
        <v>13</v>
      </c>
      <c r="G20" s="41">
        <f>SUM(G21:G32)</f>
        <v>9543203</v>
      </c>
      <c r="I20" s="4"/>
      <c r="J20" s="13"/>
      <c r="K20" s="4"/>
      <c r="L20" s="4"/>
      <c r="M20" s="13"/>
      <c r="N20" s="4"/>
      <c r="O20" s="4"/>
      <c r="P20" s="4"/>
      <c r="Q20" s="4"/>
      <c r="R20" s="4"/>
      <c r="S20" s="4"/>
      <c r="T20" s="4"/>
    </row>
    <row r="21" spans="1:20" ht="23.25">
      <c r="A21" s="4"/>
      <c r="B21" s="42" t="s">
        <v>30</v>
      </c>
      <c r="C21" s="43"/>
      <c r="D21" s="7"/>
      <c r="E21" s="27">
        <f>2113000+8943369</f>
        <v>11056369</v>
      </c>
      <c r="F21" s="34">
        <f>IF(G20-E21&lt;0,0,G20-E21)</f>
        <v>0</v>
      </c>
      <c r="G21" s="44"/>
      <c r="I21" s="4"/>
      <c r="J21" s="13"/>
      <c r="K21" s="4"/>
      <c r="L21" s="4"/>
      <c r="M21" s="13"/>
      <c r="N21" s="4"/>
      <c r="O21" s="4"/>
      <c r="P21" s="4"/>
      <c r="Q21" s="4"/>
      <c r="R21" s="4"/>
      <c r="S21" s="4"/>
      <c r="T21" s="4"/>
    </row>
    <row r="22" spans="1:20" ht="23.25">
      <c r="A22" s="4"/>
      <c r="B22" s="20" t="s">
        <v>31</v>
      </c>
      <c r="C22" s="46" t="s">
        <v>161</v>
      </c>
      <c r="D22" s="7" t="s">
        <v>3</v>
      </c>
      <c r="E22" s="33">
        <v>1500000</v>
      </c>
      <c r="F22" s="47"/>
      <c r="G22" s="63">
        <f t="shared" si="2"/>
        <v>1500000</v>
      </c>
      <c r="I22" s="4"/>
      <c r="J22" s="4"/>
      <c r="K22" s="4"/>
      <c r="L22" s="4"/>
      <c r="M22" s="13"/>
      <c r="N22" s="4"/>
      <c r="O22" s="4"/>
      <c r="P22" s="4"/>
      <c r="Q22" s="4"/>
      <c r="R22" s="4"/>
      <c r="S22" s="4"/>
      <c r="T22" s="4"/>
    </row>
    <row r="23" spans="1:20" ht="23.25">
      <c r="A23" s="4"/>
      <c r="B23" s="20" t="s">
        <v>32</v>
      </c>
      <c r="C23" s="46" t="s">
        <v>122</v>
      </c>
      <c r="D23" s="7" t="s">
        <v>0</v>
      </c>
      <c r="E23" s="31">
        <v>11262</v>
      </c>
      <c r="F23" s="35"/>
      <c r="G23" s="63">
        <f>E23+F23</f>
        <v>11262</v>
      </c>
      <c r="I23" s="4"/>
      <c r="J23" s="13"/>
      <c r="K23" s="4"/>
      <c r="L23" s="4"/>
      <c r="M23" s="13"/>
      <c r="N23" s="4"/>
      <c r="O23" s="4"/>
      <c r="P23" s="4"/>
      <c r="Q23" s="4"/>
      <c r="R23" s="4"/>
      <c r="S23" s="4"/>
      <c r="T23" s="4"/>
    </row>
    <row r="24" spans="1:20" ht="23.25">
      <c r="A24" s="4"/>
      <c r="B24" s="24" t="s">
        <v>33</v>
      </c>
      <c r="C24" s="46" t="s">
        <v>164</v>
      </c>
      <c r="D24" s="7" t="s">
        <v>5</v>
      </c>
      <c r="E24" s="31">
        <v>500000</v>
      </c>
      <c r="F24" s="35"/>
      <c r="G24" s="63">
        <f t="shared" ref="G24:G25" si="3">E24+F24</f>
        <v>500000</v>
      </c>
      <c r="I24" s="4"/>
      <c r="J24" s="13"/>
      <c r="K24" s="4"/>
      <c r="L24" s="4"/>
      <c r="M24" s="13"/>
      <c r="N24" s="4"/>
      <c r="O24" s="4"/>
      <c r="P24" s="4"/>
      <c r="Q24" s="4"/>
      <c r="R24" s="4"/>
      <c r="S24" s="4"/>
      <c r="T24" s="4"/>
    </row>
    <row r="25" spans="1:20" ht="23.25">
      <c r="A25" s="4"/>
      <c r="B25" s="20" t="s">
        <v>34</v>
      </c>
      <c r="C25" s="46" t="s">
        <v>163</v>
      </c>
      <c r="D25" s="7" t="s">
        <v>5</v>
      </c>
      <c r="E25" s="31">
        <v>500000</v>
      </c>
      <c r="F25" s="35"/>
      <c r="G25" s="63">
        <f t="shared" si="3"/>
        <v>500000</v>
      </c>
      <c r="I25" s="4"/>
      <c r="J25" s="13"/>
      <c r="K25" s="4"/>
      <c r="L25" s="4"/>
      <c r="M25" s="13"/>
      <c r="N25" s="4"/>
      <c r="O25" s="4"/>
      <c r="P25" s="4"/>
      <c r="Q25" s="4"/>
      <c r="R25" s="4"/>
      <c r="S25" s="4"/>
      <c r="T25" s="4"/>
    </row>
    <row r="26" spans="1:20" ht="46.5">
      <c r="A26" s="4"/>
      <c r="B26" s="24" t="s">
        <v>35</v>
      </c>
      <c r="C26" s="46" t="s">
        <v>117</v>
      </c>
      <c r="D26" s="7" t="s">
        <v>5</v>
      </c>
      <c r="E26" s="33">
        <v>1000000</v>
      </c>
      <c r="F26" s="47"/>
      <c r="G26" s="63">
        <f t="shared" si="2"/>
        <v>1000000</v>
      </c>
      <c r="I26" s="4"/>
      <c r="J26" s="4"/>
      <c r="K26" s="4"/>
      <c r="L26" s="4"/>
      <c r="M26" s="13"/>
      <c r="N26" s="4"/>
      <c r="O26" s="4"/>
      <c r="P26" s="4"/>
      <c r="Q26" s="4"/>
      <c r="R26" s="4"/>
      <c r="S26" s="4"/>
      <c r="T26" s="4"/>
    </row>
    <row r="27" spans="1:20" ht="46.5">
      <c r="A27" s="4"/>
      <c r="B27" s="24" t="s">
        <v>36</v>
      </c>
      <c r="C27" s="46" t="s">
        <v>118</v>
      </c>
      <c r="D27" s="7" t="s">
        <v>5</v>
      </c>
      <c r="E27" s="33">
        <v>1000000</v>
      </c>
      <c r="F27" s="47"/>
      <c r="G27" s="63">
        <f t="shared" si="2"/>
        <v>1000000</v>
      </c>
      <c r="I27" s="4"/>
      <c r="J27" s="4"/>
      <c r="K27" s="4"/>
      <c r="L27" s="4"/>
      <c r="M27" s="13"/>
      <c r="N27" s="4"/>
      <c r="O27" s="4"/>
      <c r="P27" s="4"/>
      <c r="Q27" s="4"/>
      <c r="R27" s="4"/>
      <c r="S27" s="4"/>
      <c r="T27" s="4"/>
    </row>
    <row r="28" spans="1:20" ht="23.25">
      <c r="A28" s="4"/>
      <c r="B28" s="20" t="s">
        <v>37</v>
      </c>
      <c r="C28" s="48" t="s">
        <v>160</v>
      </c>
      <c r="D28" s="7" t="s">
        <v>0</v>
      </c>
      <c r="E28" s="29">
        <v>1481941</v>
      </c>
      <c r="F28" s="48"/>
      <c r="G28" s="63">
        <f t="shared" si="2"/>
        <v>1481941</v>
      </c>
      <c r="I28" s="4"/>
      <c r="J28" s="13"/>
      <c r="K28" s="4"/>
      <c r="L28" s="4"/>
      <c r="M28" s="13"/>
      <c r="N28" s="4"/>
      <c r="O28" s="4"/>
      <c r="P28" s="4"/>
      <c r="Q28" s="4"/>
      <c r="R28" s="4"/>
      <c r="S28" s="4"/>
      <c r="T28" s="4"/>
    </row>
    <row r="29" spans="1:20" ht="23.25">
      <c r="A29" s="4"/>
      <c r="B29" s="24" t="s">
        <v>35</v>
      </c>
      <c r="C29" s="48" t="s">
        <v>119</v>
      </c>
      <c r="D29" s="7" t="s">
        <v>5</v>
      </c>
      <c r="E29" s="29">
        <v>550000</v>
      </c>
      <c r="F29" s="48"/>
      <c r="G29" s="63">
        <f t="shared" si="2"/>
        <v>550000</v>
      </c>
      <c r="I29" s="4"/>
      <c r="J29" s="13"/>
      <c r="K29" s="4"/>
      <c r="L29" s="4"/>
      <c r="M29" s="13"/>
      <c r="N29" s="4"/>
      <c r="O29" s="4"/>
      <c r="P29" s="4"/>
      <c r="Q29" s="4"/>
      <c r="R29" s="4"/>
      <c r="S29" s="4"/>
      <c r="T29" s="4"/>
    </row>
    <row r="30" spans="1:20" ht="23.25">
      <c r="A30" s="4"/>
      <c r="B30" s="24" t="s">
        <v>36</v>
      </c>
      <c r="C30" s="48" t="s">
        <v>120</v>
      </c>
      <c r="D30" s="7" t="s">
        <v>5</v>
      </c>
      <c r="E30" s="29">
        <v>1500000</v>
      </c>
      <c r="F30" s="48"/>
      <c r="G30" s="63">
        <f t="shared" si="2"/>
        <v>1500000</v>
      </c>
      <c r="I30" s="4"/>
      <c r="J30" s="13"/>
      <c r="K30" s="4"/>
      <c r="L30" s="4"/>
      <c r="M30" s="13"/>
      <c r="N30" s="4"/>
      <c r="O30" s="4"/>
      <c r="P30" s="4"/>
      <c r="Q30" s="4"/>
      <c r="R30" s="4"/>
      <c r="S30" s="4"/>
      <c r="T30" s="4"/>
    </row>
    <row r="31" spans="1:20" ht="23.25">
      <c r="A31" s="4"/>
      <c r="B31" s="20" t="s">
        <v>37</v>
      </c>
      <c r="C31" s="48" t="s">
        <v>121</v>
      </c>
      <c r="D31" s="7" t="s">
        <v>5</v>
      </c>
      <c r="E31" s="29">
        <v>1500000</v>
      </c>
      <c r="F31" s="48"/>
      <c r="G31" s="63">
        <f t="shared" si="2"/>
        <v>1500000</v>
      </c>
      <c r="I31" s="4"/>
      <c r="J31" s="13"/>
      <c r="K31" s="4"/>
      <c r="L31" s="4"/>
      <c r="M31" s="13"/>
      <c r="N31" s="4"/>
      <c r="O31" s="4"/>
      <c r="P31" s="4"/>
      <c r="Q31" s="4"/>
      <c r="R31" s="4"/>
      <c r="S31" s="4"/>
      <c r="T31" s="4"/>
    </row>
    <row r="32" spans="1:20" ht="24" thickBot="1">
      <c r="A32" s="4"/>
      <c r="B32" s="49"/>
      <c r="C32" s="50"/>
      <c r="D32" s="7"/>
      <c r="E32" s="30"/>
      <c r="F32" s="50"/>
      <c r="G32" s="63">
        <f t="shared" si="2"/>
        <v>0</v>
      </c>
      <c r="I32" s="4"/>
      <c r="J32" s="13"/>
      <c r="K32" s="4"/>
      <c r="L32" s="4"/>
      <c r="M32" s="13"/>
      <c r="N32" s="4"/>
      <c r="O32" s="4"/>
      <c r="P32" s="4"/>
      <c r="Q32" s="4"/>
      <c r="R32" s="4"/>
      <c r="S32" s="4"/>
      <c r="T32" s="4"/>
    </row>
    <row r="33" spans="1:20" ht="70.5" thickBot="1">
      <c r="A33" s="4"/>
      <c r="B33" s="19" t="s">
        <v>38</v>
      </c>
      <c r="C33" s="15" t="s">
        <v>39</v>
      </c>
      <c r="D33" s="66"/>
      <c r="E33" s="62" t="s">
        <v>12</v>
      </c>
      <c r="F33" s="22" t="s">
        <v>13</v>
      </c>
      <c r="G33" s="8">
        <f>SUM(G35:G40)</f>
        <v>1500000</v>
      </c>
      <c r="I33" s="4"/>
      <c r="J33" s="13"/>
      <c r="K33" s="4"/>
      <c r="L33" s="4"/>
      <c r="M33" s="13"/>
      <c r="N33" s="4"/>
      <c r="O33" s="4"/>
      <c r="P33" s="4"/>
      <c r="Q33" s="4"/>
      <c r="R33" s="4"/>
      <c r="S33" s="4"/>
      <c r="T33" s="4"/>
    </row>
    <row r="34" spans="1:20" ht="23.25">
      <c r="A34" s="4"/>
      <c r="B34" s="42" t="s">
        <v>40</v>
      </c>
      <c r="C34" s="43"/>
      <c r="D34" s="7"/>
      <c r="E34" s="27">
        <v>601000</v>
      </c>
      <c r="F34" s="34">
        <f>IF(G33-E34&lt;0,0,G33-E34)</f>
        <v>899000</v>
      </c>
      <c r="G34" s="9"/>
      <c r="I34" s="4"/>
      <c r="J34" s="13"/>
      <c r="K34" s="4"/>
      <c r="L34" s="4"/>
      <c r="M34" s="13"/>
      <c r="N34" s="4"/>
      <c r="O34" s="4"/>
      <c r="P34" s="4"/>
      <c r="Q34" s="4"/>
      <c r="R34" s="4"/>
      <c r="S34" s="4"/>
      <c r="T34" s="4"/>
    </row>
    <row r="35" spans="1:20" ht="23.25">
      <c r="A35" s="4"/>
      <c r="B35" s="24" t="s">
        <v>41</v>
      </c>
      <c r="C35" s="46" t="s">
        <v>123</v>
      </c>
      <c r="D35" s="7" t="s">
        <v>5</v>
      </c>
      <c r="E35" s="33">
        <v>1500000</v>
      </c>
      <c r="F35" s="7"/>
      <c r="G35" s="63">
        <f t="shared" ref="G35:G40" si="4">E35+F35</f>
        <v>1500000</v>
      </c>
      <c r="I35" s="4"/>
      <c r="J35" s="13"/>
      <c r="K35" s="4"/>
      <c r="L35" s="4"/>
      <c r="M35" s="13"/>
      <c r="N35" s="4"/>
      <c r="O35" s="4"/>
      <c r="P35" s="4"/>
      <c r="Q35" s="4"/>
      <c r="R35" s="4"/>
      <c r="S35" s="4"/>
      <c r="T35" s="4"/>
    </row>
    <row r="36" spans="1:20" ht="23.25">
      <c r="A36" s="4"/>
      <c r="B36" s="24" t="s">
        <v>42</v>
      </c>
      <c r="C36" s="46" t="s">
        <v>124</v>
      </c>
      <c r="D36" s="7"/>
      <c r="E36" s="33"/>
      <c r="F36" s="7"/>
      <c r="G36" s="63">
        <f t="shared" si="4"/>
        <v>0</v>
      </c>
      <c r="I36" s="4"/>
      <c r="J36" s="13"/>
      <c r="K36" s="4"/>
      <c r="L36" s="4"/>
      <c r="M36" s="13"/>
      <c r="N36" s="4"/>
      <c r="O36" s="4"/>
      <c r="P36" s="4"/>
      <c r="Q36" s="4"/>
      <c r="R36" s="4"/>
      <c r="S36" s="4"/>
      <c r="T36" s="4"/>
    </row>
    <row r="37" spans="1:20" ht="23.25">
      <c r="A37" s="4"/>
      <c r="B37" s="24" t="s">
        <v>43</v>
      </c>
      <c r="C37" s="46" t="s">
        <v>122</v>
      </c>
      <c r="D37" s="7"/>
      <c r="E37" s="33"/>
      <c r="F37" s="7"/>
      <c r="G37" s="63">
        <f t="shared" si="4"/>
        <v>0</v>
      </c>
      <c r="I37" s="4"/>
      <c r="J37" s="13"/>
      <c r="K37" s="4"/>
      <c r="L37" s="4"/>
      <c r="M37" s="13"/>
      <c r="N37" s="4"/>
      <c r="O37" s="4"/>
      <c r="P37" s="4"/>
      <c r="Q37" s="4"/>
      <c r="R37" s="4"/>
      <c r="S37" s="4"/>
      <c r="T37" s="4"/>
    </row>
    <row r="38" spans="1:20" ht="23.25">
      <c r="A38" s="4"/>
      <c r="B38" s="24" t="s">
        <v>44</v>
      </c>
      <c r="C38" s="46" t="s">
        <v>164</v>
      </c>
      <c r="D38" s="7"/>
      <c r="E38" s="33"/>
      <c r="F38" s="7"/>
      <c r="G38" s="63">
        <f t="shared" si="4"/>
        <v>0</v>
      </c>
      <c r="I38" s="4"/>
      <c r="J38" s="13"/>
      <c r="K38" s="4"/>
      <c r="L38" s="4"/>
      <c r="M38" s="13"/>
      <c r="N38" s="4"/>
      <c r="O38" s="4"/>
      <c r="P38" s="4"/>
      <c r="Q38" s="4"/>
      <c r="R38" s="4"/>
      <c r="S38" s="4"/>
      <c r="T38" s="4"/>
    </row>
    <row r="39" spans="1:20" ht="23.25">
      <c r="A39" s="4"/>
      <c r="B39" s="24" t="s">
        <v>45</v>
      </c>
      <c r="C39" s="46" t="s">
        <v>163</v>
      </c>
      <c r="D39" s="7"/>
      <c r="E39" s="33"/>
      <c r="F39" s="7"/>
      <c r="G39" s="63">
        <f t="shared" si="4"/>
        <v>0</v>
      </c>
      <c r="I39" s="4"/>
      <c r="J39" s="13"/>
      <c r="K39" s="4"/>
      <c r="L39" s="4"/>
      <c r="M39" s="13"/>
      <c r="N39" s="4"/>
      <c r="O39" s="4"/>
      <c r="P39" s="4"/>
      <c r="Q39" s="4"/>
      <c r="R39" s="4"/>
      <c r="S39" s="4"/>
      <c r="T39" s="4"/>
    </row>
    <row r="40" spans="1:20" ht="24" thickBot="1">
      <c r="A40" s="4"/>
      <c r="B40" s="24"/>
      <c r="C40" s="46"/>
      <c r="D40" s="7"/>
      <c r="E40" s="33"/>
      <c r="F40" s="18"/>
      <c r="G40" s="63">
        <f t="shared" si="4"/>
        <v>0</v>
      </c>
      <c r="I40" s="4"/>
      <c r="J40" s="4"/>
      <c r="K40" s="4"/>
      <c r="L40" s="4"/>
      <c r="M40" s="13"/>
      <c r="N40" s="4"/>
      <c r="O40" s="4"/>
      <c r="P40" s="4"/>
      <c r="Q40" s="4"/>
      <c r="R40" s="4"/>
      <c r="S40" s="4"/>
      <c r="T40" s="4"/>
    </row>
    <row r="41" spans="1:20" ht="70.5" thickBot="1">
      <c r="A41" s="4"/>
      <c r="B41" s="19" t="s">
        <v>46</v>
      </c>
      <c r="C41" s="15" t="s">
        <v>47</v>
      </c>
      <c r="D41" s="66"/>
      <c r="E41" s="62" t="s">
        <v>12</v>
      </c>
      <c r="F41" s="22" t="s">
        <v>13</v>
      </c>
      <c r="G41" s="8">
        <f>SUM(G42:G79)</f>
        <v>18010883</v>
      </c>
      <c r="I41" s="4"/>
      <c r="J41" s="13"/>
      <c r="K41" s="4"/>
      <c r="L41" s="4"/>
      <c r="M41" s="13"/>
      <c r="N41" s="4"/>
      <c r="O41" s="4"/>
      <c r="P41" s="4"/>
      <c r="Q41" s="4"/>
      <c r="R41" s="4"/>
      <c r="S41" s="4"/>
      <c r="T41" s="4"/>
    </row>
    <row r="42" spans="1:20" ht="23.25">
      <c r="A42" s="4"/>
      <c r="B42" s="42" t="s">
        <v>48</v>
      </c>
      <c r="C42" s="43"/>
      <c r="D42" s="7"/>
      <c r="E42" s="27">
        <v>1977171</v>
      </c>
      <c r="F42" s="34">
        <f>IF(G41-E42&lt;0,0,G41-E42)</f>
        <v>16033712</v>
      </c>
      <c r="G42" s="9"/>
      <c r="I42" s="4"/>
      <c r="J42" s="13"/>
      <c r="K42" s="4"/>
      <c r="L42" s="4"/>
      <c r="M42" s="13"/>
      <c r="N42" s="4"/>
      <c r="O42" s="4"/>
      <c r="P42" s="4"/>
      <c r="Q42" s="4"/>
      <c r="R42" s="4"/>
      <c r="S42" s="4"/>
      <c r="T42" s="4"/>
    </row>
    <row r="43" spans="1:20" ht="23.25">
      <c r="A43" s="4"/>
      <c r="B43" s="24" t="s">
        <v>49</v>
      </c>
      <c r="C43" s="46" t="s">
        <v>50</v>
      </c>
      <c r="D43" s="7"/>
      <c r="E43" s="31">
        <v>100000</v>
      </c>
      <c r="F43" s="7"/>
      <c r="G43" s="63">
        <f t="shared" ref="G43:G78" si="5">E43+F43</f>
        <v>100000</v>
      </c>
      <c r="I43" s="4"/>
      <c r="J43" s="13"/>
      <c r="K43" s="4"/>
      <c r="L43" s="4"/>
      <c r="M43" s="13"/>
      <c r="N43" s="4"/>
      <c r="O43" s="4"/>
      <c r="P43" s="4"/>
      <c r="Q43" s="4"/>
      <c r="R43" s="4"/>
      <c r="S43" s="4"/>
      <c r="T43" s="4"/>
    </row>
    <row r="44" spans="1:20" ht="23.25">
      <c r="A44" s="4"/>
      <c r="B44" s="24" t="s">
        <v>51</v>
      </c>
      <c r="C44" s="46" t="s">
        <v>128</v>
      </c>
      <c r="D44" s="7"/>
      <c r="E44" s="31"/>
      <c r="F44" s="7"/>
      <c r="G44" s="63">
        <f t="shared" si="5"/>
        <v>0</v>
      </c>
      <c r="I44" s="4"/>
      <c r="J44" s="13"/>
      <c r="K44" s="4"/>
      <c r="L44" s="4"/>
      <c r="M44" s="13"/>
      <c r="N44" s="4"/>
      <c r="O44" s="4"/>
      <c r="P44" s="4"/>
      <c r="Q44" s="4"/>
      <c r="R44" s="4"/>
      <c r="S44" s="4"/>
      <c r="T44" s="4"/>
    </row>
    <row r="45" spans="1:20" ht="23.25">
      <c r="A45" s="4"/>
      <c r="B45" s="24" t="s">
        <v>52</v>
      </c>
      <c r="C45" s="46" t="s">
        <v>129</v>
      </c>
      <c r="D45" s="7" t="s">
        <v>0</v>
      </c>
      <c r="E45" s="31">
        <v>3316569</v>
      </c>
      <c r="F45" s="7"/>
      <c r="G45" s="63">
        <f t="shared" si="5"/>
        <v>3316569</v>
      </c>
      <c r="I45" s="4"/>
      <c r="J45" s="13"/>
      <c r="K45" s="4"/>
      <c r="L45" s="13"/>
      <c r="M45" s="13"/>
      <c r="N45" s="4"/>
      <c r="O45" s="13"/>
      <c r="P45" s="4"/>
      <c r="Q45" s="4"/>
      <c r="R45" s="4"/>
      <c r="S45" s="4"/>
      <c r="T45" s="4"/>
    </row>
    <row r="46" spans="1:20" ht="23.25">
      <c r="A46" s="4"/>
      <c r="B46" s="24" t="s">
        <v>53</v>
      </c>
      <c r="C46" s="46" t="s">
        <v>152</v>
      </c>
      <c r="D46" s="7" t="s">
        <v>0</v>
      </c>
      <c r="E46" s="31">
        <v>2377977</v>
      </c>
      <c r="F46" s="7"/>
      <c r="G46" s="63">
        <f t="shared" si="5"/>
        <v>2377977</v>
      </c>
      <c r="I46" s="4"/>
      <c r="J46" s="13"/>
      <c r="K46" s="4"/>
      <c r="L46" s="13"/>
      <c r="M46" s="13"/>
      <c r="N46" s="4"/>
      <c r="O46" s="13"/>
      <c r="P46" s="4"/>
      <c r="Q46" s="4"/>
      <c r="R46" s="4"/>
      <c r="S46" s="4"/>
      <c r="T46" s="4"/>
    </row>
    <row r="47" spans="1:20" ht="23.25">
      <c r="A47" s="4"/>
      <c r="B47" s="24" t="s">
        <v>54</v>
      </c>
      <c r="C47" s="46" t="s">
        <v>130</v>
      </c>
      <c r="D47" s="7"/>
      <c r="E47" s="31"/>
      <c r="F47" s="7"/>
      <c r="G47" s="63">
        <f t="shared" si="5"/>
        <v>0</v>
      </c>
      <c r="I47" s="4"/>
      <c r="J47" s="13"/>
      <c r="K47" s="4"/>
      <c r="L47" s="13"/>
      <c r="M47" s="13"/>
      <c r="N47" s="4"/>
      <c r="O47" s="65"/>
      <c r="P47" s="4"/>
      <c r="Q47" s="4"/>
      <c r="R47" s="4"/>
      <c r="S47" s="4"/>
      <c r="T47" s="4"/>
    </row>
    <row r="48" spans="1:20" ht="23.25">
      <c r="A48" s="4"/>
      <c r="B48" s="24" t="s">
        <v>55</v>
      </c>
      <c r="C48" s="46" t="s">
        <v>125</v>
      </c>
      <c r="D48" s="7"/>
      <c r="E48" s="31"/>
      <c r="F48" s="7"/>
      <c r="G48" s="63">
        <f t="shared" si="5"/>
        <v>0</v>
      </c>
      <c r="I48" s="4"/>
      <c r="J48" s="13"/>
      <c r="K48" s="4"/>
      <c r="L48" s="4"/>
      <c r="M48" s="13"/>
      <c r="N48" s="4"/>
      <c r="O48" s="4"/>
      <c r="P48" s="4"/>
      <c r="Q48" s="4"/>
      <c r="R48" s="4"/>
      <c r="S48" s="4"/>
      <c r="T48" s="4"/>
    </row>
    <row r="49" spans="1:20" ht="23.25">
      <c r="A49" s="4"/>
      <c r="B49" s="24" t="s">
        <v>56</v>
      </c>
      <c r="C49" s="46" t="s">
        <v>131</v>
      </c>
      <c r="D49" s="7"/>
      <c r="E49" s="31"/>
      <c r="F49" s="7"/>
      <c r="G49" s="63">
        <f t="shared" si="5"/>
        <v>0</v>
      </c>
      <c r="I49" s="4"/>
      <c r="J49" s="13"/>
      <c r="K49" s="4"/>
      <c r="L49" s="4"/>
      <c r="M49" s="13"/>
      <c r="N49" s="4"/>
      <c r="O49" s="4"/>
      <c r="P49" s="4"/>
      <c r="Q49" s="4"/>
      <c r="R49" s="4"/>
      <c r="S49" s="4"/>
      <c r="T49" s="4"/>
    </row>
    <row r="50" spans="1:20" ht="23.25">
      <c r="A50" s="4"/>
      <c r="B50" s="24" t="s">
        <v>57</v>
      </c>
      <c r="C50" s="46" t="s">
        <v>132</v>
      </c>
      <c r="D50" s="7"/>
      <c r="E50" s="31"/>
      <c r="F50" s="7"/>
      <c r="G50" s="63">
        <f t="shared" si="5"/>
        <v>0</v>
      </c>
      <c r="I50" s="4"/>
      <c r="J50" s="13"/>
      <c r="K50" s="4"/>
      <c r="L50" s="4"/>
      <c r="M50" s="13"/>
      <c r="N50" s="4"/>
      <c r="O50" s="4"/>
      <c r="P50" s="4"/>
      <c r="Q50" s="4"/>
      <c r="R50" s="4"/>
      <c r="S50" s="4"/>
      <c r="T50" s="4"/>
    </row>
    <row r="51" spans="1:20" ht="23.25">
      <c r="A51" s="4"/>
      <c r="B51" s="24" t="s">
        <v>58</v>
      </c>
      <c r="C51" s="46" t="s">
        <v>133</v>
      </c>
      <c r="D51" s="7"/>
      <c r="E51" s="31"/>
      <c r="F51" s="7"/>
      <c r="G51" s="63">
        <f t="shared" si="5"/>
        <v>0</v>
      </c>
      <c r="I51" s="4"/>
      <c r="J51" s="13"/>
      <c r="K51" s="4"/>
      <c r="L51" s="4"/>
      <c r="M51" s="13"/>
      <c r="N51" s="4"/>
      <c r="O51" s="4"/>
      <c r="P51" s="4"/>
      <c r="Q51" s="4"/>
      <c r="R51" s="4"/>
      <c r="S51" s="4"/>
      <c r="T51" s="4"/>
    </row>
    <row r="52" spans="1:20" ht="23.25">
      <c r="A52" s="4"/>
      <c r="B52" s="24" t="s">
        <v>59</v>
      </c>
      <c r="C52" s="46" t="s">
        <v>134</v>
      </c>
      <c r="D52" s="7"/>
      <c r="E52" s="31"/>
      <c r="F52" s="7"/>
      <c r="G52" s="63">
        <f t="shared" si="5"/>
        <v>0</v>
      </c>
      <c r="I52" s="4"/>
      <c r="J52" s="13"/>
      <c r="K52" s="4"/>
      <c r="L52" s="4"/>
      <c r="M52" s="13"/>
      <c r="N52" s="4"/>
      <c r="O52" s="4"/>
      <c r="P52" s="4"/>
      <c r="Q52" s="4"/>
      <c r="R52" s="4"/>
      <c r="S52" s="4"/>
      <c r="T52" s="4"/>
    </row>
    <row r="53" spans="1:20" ht="23.25">
      <c r="A53" s="4"/>
      <c r="B53" s="24" t="s">
        <v>60</v>
      </c>
      <c r="C53" s="46" t="s">
        <v>135</v>
      </c>
      <c r="D53" s="7"/>
      <c r="E53" s="31"/>
      <c r="F53" s="7"/>
      <c r="G53" s="63">
        <f t="shared" si="5"/>
        <v>0</v>
      </c>
      <c r="I53" s="4"/>
      <c r="J53" s="13"/>
      <c r="K53" s="4"/>
      <c r="L53" s="4"/>
      <c r="M53" s="13"/>
      <c r="N53" s="4"/>
      <c r="O53" s="4"/>
      <c r="P53" s="4"/>
      <c r="Q53" s="4"/>
      <c r="R53" s="4"/>
      <c r="S53" s="4"/>
      <c r="T53" s="4"/>
    </row>
    <row r="54" spans="1:20" ht="23.25">
      <c r="A54" s="4"/>
      <c r="B54" s="24" t="s">
        <v>61</v>
      </c>
      <c r="C54" s="46" t="s">
        <v>136</v>
      </c>
      <c r="D54" s="7"/>
      <c r="E54" s="31"/>
      <c r="F54" s="7"/>
      <c r="G54" s="63">
        <f t="shared" si="5"/>
        <v>0</v>
      </c>
      <c r="I54" s="4"/>
      <c r="J54" s="13"/>
      <c r="K54" s="4"/>
      <c r="L54" s="4"/>
      <c r="M54" s="13"/>
      <c r="N54" s="4"/>
      <c r="O54" s="4"/>
      <c r="P54" s="4"/>
      <c r="Q54" s="4"/>
      <c r="R54" s="4"/>
      <c r="S54" s="4"/>
      <c r="T54" s="4"/>
    </row>
    <row r="55" spans="1:20" ht="23.25">
      <c r="A55" s="4"/>
      <c r="B55" s="24" t="s">
        <v>62</v>
      </c>
      <c r="C55" s="46" t="s">
        <v>126</v>
      </c>
      <c r="D55" s="7" t="s">
        <v>5</v>
      </c>
      <c r="E55" s="31">
        <v>650000</v>
      </c>
      <c r="F55" s="7"/>
      <c r="G55" s="63">
        <f t="shared" si="5"/>
        <v>650000</v>
      </c>
      <c r="I55" s="4"/>
      <c r="J55" s="13"/>
      <c r="K55" s="4"/>
      <c r="L55" s="4"/>
      <c r="M55" s="13"/>
      <c r="N55" s="4"/>
      <c r="O55" s="4"/>
      <c r="P55" s="4"/>
      <c r="Q55" s="4"/>
      <c r="R55" s="4"/>
      <c r="S55" s="4"/>
      <c r="T55" s="4"/>
    </row>
    <row r="56" spans="1:20" ht="23.25">
      <c r="A56" s="4"/>
      <c r="B56" s="24" t="s">
        <v>63</v>
      </c>
      <c r="C56" s="46" t="s">
        <v>137</v>
      </c>
      <c r="D56" s="7"/>
      <c r="E56" s="31"/>
      <c r="F56" s="7"/>
      <c r="G56" s="63">
        <f t="shared" si="5"/>
        <v>0</v>
      </c>
      <c r="I56" s="4"/>
      <c r="J56" s="13"/>
      <c r="K56" s="4"/>
      <c r="L56" s="4"/>
      <c r="M56" s="13"/>
      <c r="N56" s="4"/>
      <c r="O56" s="4"/>
      <c r="P56" s="4"/>
      <c r="Q56" s="4"/>
      <c r="R56" s="4"/>
      <c r="S56" s="4"/>
      <c r="T56" s="4"/>
    </row>
    <row r="57" spans="1:20" ht="23.25">
      <c r="A57" s="4"/>
      <c r="B57" s="24" t="s">
        <v>64</v>
      </c>
      <c r="C57" s="46" t="s">
        <v>162</v>
      </c>
      <c r="D57" s="7"/>
      <c r="E57" s="31"/>
      <c r="F57" s="7"/>
      <c r="G57" s="63">
        <f t="shared" si="5"/>
        <v>0</v>
      </c>
      <c r="I57" s="4"/>
      <c r="J57" s="13"/>
      <c r="K57" s="4"/>
      <c r="L57" s="4"/>
      <c r="M57" s="13"/>
      <c r="N57" s="4"/>
      <c r="O57" s="4"/>
      <c r="P57" s="4"/>
      <c r="Q57" s="4"/>
      <c r="R57" s="4"/>
      <c r="S57" s="4"/>
      <c r="T57" s="4"/>
    </row>
    <row r="58" spans="1:20" ht="23.25">
      <c r="A58" s="4"/>
      <c r="B58" s="24" t="s">
        <v>65</v>
      </c>
      <c r="C58" s="46" t="s">
        <v>138</v>
      </c>
      <c r="D58" s="7"/>
      <c r="E58" s="31"/>
      <c r="F58" s="7"/>
      <c r="G58" s="63">
        <f t="shared" si="5"/>
        <v>0</v>
      </c>
      <c r="I58" s="4"/>
      <c r="J58" s="13"/>
      <c r="K58" s="4"/>
      <c r="L58" s="4"/>
      <c r="M58" s="13"/>
      <c r="N58" s="4"/>
      <c r="O58" s="4"/>
      <c r="P58" s="4"/>
      <c r="Q58" s="4"/>
      <c r="R58" s="4"/>
      <c r="S58" s="4"/>
      <c r="T58" s="4"/>
    </row>
    <row r="59" spans="1:20" ht="23.25">
      <c r="A59" s="4"/>
      <c r="B59" s="24" t="s">
        <v>66</v>
      </c>
      <c r="C59" s="46" t="s">
        <v>139</v>
      </c>
      <c r="D59" s="7"/>
      <c r="E59" s="31"/>
      <c r="F59" s="7"/>
      <c r="G59" s="63">
        <f t="shared" si="5"/>
        <v>0</v>
      </c>
      <c r="I59" s="4"/>
      <c r="J59" s="13"/>
      <c r="K59" s="4"/>
      <c r="L59" s="4"/>
      <c r="M59" s="13"/>
      <c r="N59" s="4"/>
      <c r="O59" s="4"/>
      <c r="P59" s="4"/>
      <c r="Q59" s="4"/>
      <c r="R59" s="4"/>
      <c r="S59" s="4"/>
      <c r="T59" s="4"/>
    </row>
    <row r="60" spans="1:20" ht="23.25">
      <c r="A60" s="4"/>
      <c r="B60" s="24" t="s">
        <v>67</v>
      </c>
      <c r="C60" s="46" t="s">
        <v>140</v>
      </c>
      <c r="D60" s="7"/>
      <c r="E60" s="31"/>
      <c r="F60" s="7"/>
      <c r="G60" s="63">
        <f t="shared" si="5"/>
        <v>0</v>
      </c>
      <c r="I60" s="4"/>
      <c r="J60" s="13"/>
      <c r="K60" s="4"/>
      <c r="L60" s="4"/>
      <c r="M60" s="13"/>
      <c r="N60" s="4"/>
      <c r="O60" s="4"/>
      <c r="P60" s="4"/>
      <c r="Q60" s="4"/>
      <c r="R60" s="4"/>
      <c r="S60" s="4"/>
      <c r="T60" s="4"/>
    </row>
    <row r="61" spans="1:20" ht="23.25">
      <c r="A61" s="4"/>
      <c r="B61" s="24" t="s">
        <v>68</v>
      </c>
      <c r="C61" s="46" t="s">
        <v>141</v>
      </c>
      <c r="D61" s="7"/>
      <c r="E61" s="31"/>
      <c r="F61" s="7"/>
      <c r="G61" s="63">
        <f t="shared" si="5"/>
        <v>0</v>
      </c>
      <c r="I61" s="4"/>
      <c r="J61" s="13"/>
      <c r="K61" s="4"/>
      <c r="L61" s="4"/>
      <c r="M61" s="13"/>
      <c r="N61" s="4"/>
      <c r="O61" s="4"/>
      <c r="P61" s="4"/>
      <c r="Q61" s="4"/>
      <c r="R61" s="4"/>
      <c r="S61" s="4"/>
      <c r="T61" s="4"/>
    </row>
    <row r="62" spans="1:20" ht="23.25">
      <c r="A62" s="4"/>
      <c r="B62" s="24" t="s">
        <v>69</v>
      </c>
      <c r="C62" s="46" t="s">
        <v>142</v>
      </c>
      <c r="D62" s="7"/>
      <c r="E62" s="31"/>
      <c r="F62" s="7"/>
      <c r="G62" s="63">
        <f t="shared" si="5"/>
        <v>0</v>
      </c>
      <c r="I62" s="4"/>
      <c r="J62" s="13"/>
      <c r="K62" s="4"/>
      <c r="L62" s="4"/>
      <c r="M62" s="13"/>
      <c r="N62" s="4"/>
      <c r="O62" s="4"/>
      <c r="P62" s="4"/>
      <c r="Q62" s="4"/>
      <c r="R62" s="4"/>
      <c r="S62" s="4"/>
      <c r="T62" s="4"/>
    </row>
    <row r="63" spans="1:20" ht="23.25">
      <c r="A63" s="4"/>
      <c r="B63" s="24" t="s">
        <v>70</v>
      </c>
      <c r="C63" s="46" t="s">
        <v>143</v>
      </c>
      <c r="D63" s="7"/>
      <c r="E63" s="31"/>
      <c r="F63" s="7"/>
      <c r="G63" s="63">
        <f t="shared" si="5"/>
        <v>0</v>
      </c>
      <c r="I63" s="4"/>
      <c r="J63" s="13"/>
      <c r="K63" s="4"/>
      <c r="L63" s="4"/>
      <c r="M63" s="13"/>
      <c r="N63" s="4"/>
      <c r="O63" s="4"/>
      <c r="P63" s="4"/>
      <c r="Q63" s="4"/>
      <c r="R63" s="4"/>
      <c r="S63" s="4"/>
      <c r="T63" s="4"/>
    </row>
    <row r="64" spans="1:20" ht="23.25">
      <c r="A64" s="4"/>
      <c r="B64" s="24" t="s">
        <v>71</v>
      </c>
      <c r="C64" s="46" t="s">
        <v>144</v>
      </c>
      <c r="D64" s="7"/>
      <c r="E64" s="31"/>
      <c r="F64" s="7"/>
      <c r="G64" s="63">
        <f t="shared" si="5"/>
        <v>0</v>
      </c>
      <c r="I64" s="4"/>
      <c r="J64" s="13"/>
      <c r="K64" s="4"/>
      <c r="L64" s="4"/>
      <c r="M64" s="13"/>
      <c r="N64" s="4"/>
      <c r="O64" s="4"/>
      <c r="P64" s="4"/>
      <c r="Q64" s="4"/>
      <c r="R64" s="4"/>
      <c r="S64" s="4"/>
      <c r="T64" s="4"/>
    </row>
    <row r="65" spans="1:20" ht="23.25">
      <c r="A65" s="4"/>
      <c r="B65" s="24" t="s">
        <v>72</v>
      </c>
      <c r="C65" s="46" t="s">
        <v>127</v>
      </c>
      <c r="D65" s="7"/>
      <c r="E65" s="31"/>
      <c r="F65" s="7"/>
      <c r="G65" s="63">
        <f t="shared" si="5"/>
        <v>0</v>
      </c>
      <c r="I65" s="4"/>
      <c r="J65" s="13"/>
      <c r="K65" s="4"/>
      <c r="L65" s="4"/>
      <c r="M65" s="13"/>
      <c r="N65" s="4"/>
      <c r="O65" s="4"/>
      <c r="P65" s="4"/>
      <c r="Q65" s="4"/>
      <c r="R65" s="4"/>
      <c r="S65" s="4"/>
      <c r="T65" s="4"/>
    </row>
    <row r="66" spans="1:20" ht="23.25">
      <c r="A66" s="4"/>
      <c r="B66" s="24" t="s">
        <v>73</v>
      </c>
      <c r="C66" s="46" t="s">
        <v>145</v>
      </c>
      <c r="D66" s="7" t="s">
        <v>5</v>
      </c>
      <c r="E66" s="31">
        <v>1150000</v>
      </c>
      <c r="F66" s="7"/>
      <c r="G66" s="63">
        <f t="shared" si="5"/>
        <v>1150000</v>
      </c>
      <c r="I66" s="4"/>
      <c r="J66" s="13"/>
      <c r="K66" s="4"/>
      <c r="L66" s="4"/>
      <c r="M66" s="13"/>
      <c r="N66" s="4"/>
      <c r="O66" s="4"/>
      <c r="P66" s="4"/>
      <c r="Q66" s="4"/>
      <c r="R66" s="4"/>
      <c r="S66" s="4"/>
      <c r="T66" s="4"/>
    </row>
    <row r="67" spans="1:20" ht="46.5">
      <c r="A67" s="4"/>
      <c r="B67" s="24" t="s">
        <v>74</v>
      </c>
      <c r="C67" s="46" t="s">
        <v>146</v>
      </c>
      <c r="D67" s="7"/>
      <c r="E67" s="31"/>
      <c r="F67" s="7"/>
      <c r="G67" s="63">
        <f t="shared" si="5"/>
        <v>0</v>
      </c>
      <c r="I67" s="4"/>
      <c r="J67" s="13"/>
      <c r="K67" s="4"/>
      <c r="L67" s="4"/>
      <c r="M67" s="13"/>
      <c r="N67" s="4"/>
      <c r="O67" s="4"/>
      <c r="P67" s="4"/>
      <c r="Q67" s="4"/>
      <c r="R67" s="4"/>
      <c r="S67" s="4"/>
      <c r="T67" s="4"/>
    </row>
    <row r="68" spans="1:20" ht="23.25">
      <c r="A68" s="4"/>
      <c r="B68" s="24" t="s">
        <v>75</v>
      </c>
      <c r="C68" s="46" t="s">
        <v>147</v>
      </c>
      <c r="D68" s="7"/>
      <c r="E68" s="31"/>
      <c r="F68" s="7"/>
      <c r="G68" s="63">
        <f t="shared" si="5"/>
        <v>0</v>
      </c>
      <c r="I68" s="4"/>
      <c r="J68" s="13"/>
      <c r="K68" s="4"/>
      <c r="L68" s="4"/>
      <c r="M68" s="13"/>
      <c r="N68" s="4"/>
      <c r="O68" s="4"/>
      <c r="P68" s="4"/>
      <c r="Q68" s="4"/>
      <c r="R68" s="4"/>
      <c r="S68" s="4"/>
      <c r="T68" s="4"/>
    </row>
    <row r="69" spans="1:20" ht="23.25">
      <c r="A69" s="4"/>
      <c r="B69" s="24" t="s">
        <v>76</v>
      </c>
      <c r="C69" s="46" t="s">
        <v>148</v>
      </c>
      <c r="D69" s="7"/>
      <c r="E69" s="31"/>
      <c r="F69" s="7"/>
      <c r="G69" s="63">
        <f t="shared" si="5"/>
        <v>0</v>
      </c>
      <c r="I69" s="4"/>
      <c r="J69" s="13"/>
      <c r="K69" s="4"/>
      <c r="L69" s="4"/>
      <c r="M69" s="13"/>
      <c r="N69" s="4"/>
      <c r="O69" s="4"/>
      <c r="P69" s="4"/>
      <c r="Q69" s="4"/>
      <c r="R69" s="4"/>
      <c r="S69" s="4"/>
      <c r="T69" s="4"/>
    </row>
    <row r="70" spans="1:20" ht="23.25">
      <c r="A70" s="4"/>
      <c r="B70" s="24" t="s">
        <v>77</v>
      </c>
      <c r="C70" s="46" t="s">
        <v>149</v>
      </c>
      <c r="D70" s="7"/>
      <c r="E70" s="31"/>
      <c r="F70" s="7"/>
      <c r="G70" s="63">
        <f t="shared" si="5"/>
        <v>0</v>
      </c>
      <c r="I70" s="4"/>
      <c r="J70" s="13"/>
      <c r="K70" s="4"/>
      <c r="L70" s="4"/>
      <c r="M70" s="13"/>
      <c r="N70" s="4"/>
      <c r="O70" s="4"/>
      <c r="P70" s="4"/>
      <c r="Q70" s="4"/>
      <c r="R70" s="4"/>
      <c r="S70" s="4"/>
      <c r="T70" s="4"/>
    </row>
    <row r="71" spans="1:20" ht="23.25">
      <c r="A71" s="4"/>
      <c r="B71" s="24" t="s">
        <v>78</v>
      </c>
      <c r="C71" s="46" t="s">
        <v>150</v>
      </c>
      <c r="D71" s="7"/>
      <c r="E71" s="31"/>
      <c r="F71" s="7"/>
      <c r="G71" s="63">
        <f t="shared" si="5"/>
        <v>0</v>
      </c>
      <c r="I71" s="4"/>
      <c r="J71" s="13"/>
      <c r="K71" s="4"/>
      <c r="L71" s="4"/>
      <c r="M71" s="13"/>
      <c r="N71" s="4"/>
      <c r="O71" s="4"/>
      <c r="P71" s="4"/>
      <c r="Q71" s="4"/>
      <c r="R71" s="4"/>
      <c r="S71" s="4"/>
      <c r="T71" s="4"/>
    </row>
    <row r="72" spans="1:20" ht="23.25">
      <c r="A72" s="4"/>
      <c r="B72" s="24" t="s">
        <v>79</v>
      </c>
      <c r="C72" s="46" t="s">
        <v>151</v>
      </c>
      <c r="D72" s="7"/>
      <c r="E72" s="31"/>
      <c r="F72" s="7"/>
      <c r="G72" s="63">
        <f t="shared" si="5"/>
        <v>0</v>
      </c>
      <c r="I72" s="4"/>
      <c r="J72" s="13"/>
      <c r="K72" s="4"/>
      <c r="L72" s="4"/>
      <c r="M72" s="13"/>
      <c r="N72" s="4"/>
      <c r="O72" s="4"/>
      <c r="P72" s="4"/>
      <c r="Q72" s="4"/>
      <c r="R72" s="4"/>
      <c r="S72" s="4"/>
      <c r="T72" s="4"/>
    </row>
    <row r="73" spans="1:20" ht="23.25">
      <c r="A73" s="4"/>
      <c r="B73" s="24" t="s">
        <v>80</v>
      </c>
      <c r="C73" s="46" t="s">
        <v>153</v>
      </c>
      <c r="D73" s="7"/>
      <c r="E73" s="31"/>
      <c r="F73" s="7"/>
      <c r="G73" s="63">
        <f t="shared" si="5"/>
        <v>0</v>
      </c>
      <c r="I73" s="4"/>
      <c r="J73" s="13"/>
      <c r="K73" s="4"/>
      <c r="L73" s="4"/>
      <c r="M73" s="13"/>
      <c r="N73" s="4"/>
      <c r="O73" s="4"/>
      <c r="P73" s="4"/>
      <c r="Q73" s="4"/>
      <c r="R73" s="4"/>
      <c r="S73" s="4"/>
      <c r="T73" s="4"/>
    </row>
    <row r="74" spans="1:20" ht="23.25">
      <c r="A74" s="4"/>
      <c r="B74" s="24" t="s">
        <v>81</v>
      </c>
      <c r="C74" s="46" t="s">
        <v>154</v>
      </c>
      <c r="D74" s="7"/>
      <c r="E74" s="31"/>
      <c r="F74" s="7"/>
      <c r="G74" s="63">
        <f t="shared" si="5"/>
        <v>0</v>
      </c>
      <c r="I74" s="4"/>
      <c r="J74" s="13"/>
      <c r="K74" s="4"/>
      <c r="L74" s="4"/>
      <c r="M74" s="13"/>
      <c r="N74" s="4"/>
      <c r="O74" s="4"/>
      <c r="P74" s="4"/>
      <c r="Q74" s="4"/>
      <c r="R74" s="4"/>
      <c r="S74" s="4"/>
      <c r="T74" s="4"/>
    </row>
    <row r="75" spans="1:20" ht="23.25">
      <c r="A75" s="4"/>
      <c r="B75" s="24" t="s">
        <v>82</v>
      </c>
      <c r="C75" s="46" t="s">
        <v>155</v>
      </c>
      <c r="D75" s="7" t="s">
        <v>5</v>
      </c>
      <c r="E75" s="31">
        <v>4000000</v>
      </c>
      <c r="F75" s="7"/>
      <c r="G75" s="63">
        <f t="shared" si="5"/>
        <v>4000000</v>
      </c>
      <c r="I75" s="4"/>
      <c r="J75" s="13"/>
      <c r="K75" s="4"/>
      <c r="L75" s="4"/>
      <c r="M75" s="13"/>
      <c r="N75" s="4"/>
      <c r="O75" s="4"/>
      <c r="P75" s="4"/>
      <c r="Q75" s="4"/>
      <c r="R75" s="4"/>
      <c r="S75" s="4"/>
      <c r="T75" s="4"/>
    </row>
    <row r="76" spans="1:20" ht="23.25">
      <c r="A76" s="4"/>
      <c r="B76" s="24" t="s">
        <v>83</v>
      </c>
      <c r="C76" s="46" t="s">
        <v>156</v>
      </c>
      <c r="D76" s="7"/>
      <c r="E76" s="31"/>
      <c r="F76" s="7"/>
      <c r="G76" s="63">
        <f t="shared" si="5"/>
        <v>0</v>
      </c>
      <c r="I76" s="4"/>
      <c r="J76" s="13"/>
      <c r="K76" s="4"/>
      <c r="L76" s="4"/>
      <c r="M76" s="13"/>
      <c r="N76" s="4"/>
      <c r="O76" s="4"/>
      <c r="P76" s="4"/>
      <c r="Q76" s="4"/>
      <c r="R76" s="4"/>
      <c r="S76" s="4"/>
      <c r="T76" s="4"/>
    </row>
    <row r="77" spans="1:20" ht="23.25">
      <c r="A77" s="4"/>
      <c r="B77" s="24" t="s">
        <v>84</v>
      </c>
      <c r="C77" s="46" t="s">
        <v>157</v>
      </c>
      <c r="D77" s="7"/>
      <c r="E77" s="31"/>
      <c r="F77" s="7"/>
      <c r="G77" s="63">
        <f t="shared" si="5"/>
        <v>0</v>
      </c>
      <c r="I77" s="4"/>
      <c r="J77" s="13"/>
      <c r="K77" s="4"/>
      <c r="L77" s="4"/>
      <c r="M77" s="13"/>
      <c r="N77" s="4"/>
      <c r="O77" s="4"/>
      <c r="P77" s="4"/>
      <c r="Q77" s="4"/>
      <c r="R77" s="4"/>
      <c r="S77" s="4"/>
      <c r="T77" s="4"/>
    </row>
    <row r="78" spans="1:20" ht="23.25">
      <c r="A78" s="4"/>
      <c r="B78" s="24" t="s">
        <v>85</v>
      </c>
      <c r="C78" s="46" t="s">
        <v>158</v>
      </c>
      <c r="D78" s="7" t="s">
        <v>0</v>
      </c>
      <c r="E78" s="55">
        <v>6416337</v>
      </c>
      <c r="F78" s="7"/>
      <c r="G78" s="63">
        <f t="shared" si="5"/>
        <v>6416337</v>
      </c>
      <c r="I78" s="4"/>
      <c r="J78" s="13"/>
      <c r="K78" s="4"/>
      <c r="L78" s="4"/>
      <c r="M78" s="13"/>
      <c r="N78" s="4"/>
      <c r="O78" s="4"/>
      <c r="P78" s="4"/>
      <c r="Q78" s="4"/>
      <c r="R78" s="4"/>
      <c r="S78" s="4"/>
      <c r="T78" s="4"/>
    </row>
    <row r="79" spans="1:20" ht="24" thickBot="1">
      <c r="A79" s="4"/>
      <c r="B79" s="24"/>
      <c r="C79" s="46"/>
      <c r="D79" s="7"/>
      <c r="E79" s="29"/>
      <c r="F79" s="6"/>
      <c r="G79" s="63"/>
      <c r="I79" s="4"/>
      <c r="J79" s="13"/>
      <c r="K79" s="4"/>
      <c r="L79" s="4"/>
      <c r="M79" s="13"/>
      <c r="N79" s="4"/>
      <c r="O79" s="4"/>
      <c r="P79" s="4"/>
      <c r="Q79" s="4"/>
      <c r="R79" s="4"/>
      <c r="S79" s="4"/>
      <c r="T79" s="4"/>
    </row>
    <row r="80" spans="1:20" ht="70.5" thickBot="1">
      <c r="A80" s="4"/>
      <c r="B80" s="19" t="s">
        <v>86</v>
      </c>
      <c r="C80" s="5" t="s">
        <v>87</v>
      </c>
      <c r="D80" s="66"/>
      <c r="E80" s="62" t="s">
        <v>12</v>
      </c>
      <c r="F80" s="22" t="s">
        <v>13</v>
      </c>
      <c r="G80" s="8">
        <f>SUM(G81:G91)</f>
        <v>4014803</v>
      </c>
      <c r="I80" s="4"/>
      <c r="J80" s="13"/>
      <c r="K80" s="4"/>
      <c r="L80" s="4"/>
      <c r="M80" s="13"/>
      <c r="N80" s="4"/>
      <c r="O80" s="4"/>
      <c r="P80" s="4"/>
      <c r="Q80" s="4"/>
      <c r="R80" s="4"/>
      <c r="S80" s="4"/>
      <c r="T80" s="4"/>
    </row>
    <row r="81" spans="1:20" ht="23.25">
      <c r="A81" s="4"/>
      <c r="B81" s="42" t="s">
        <v>88</v>
      </c>
      <c r="C81" s="43"/>
      <c r="D81" s="7"/>
      <c r="E81" s="27">
        <v>1244000</v>
      </c>
      <c r="F81" s="34">
        <f>IF(G80-E81&lt;0,0,G80-E81)</f>
        <v>2770803</v>
      </c>
      <c r="G81" s="9"/>
      <c r="I81" s="4"/>
      <c r="J81" s="13"/>
      <c r="K81" s="4"/>
      <c r="L81" s="4"/>
      <c r="M81" s="13"/>
      <c r="N81" s="4"/>
      <c r="O81" s="4"/>
      <c r="P81" s="4"/>
      <c r="Q81" s="4"/>
      <c r="R81" s="4"/>
      <c r="S81" s="4"/>
      <c r="T81" s="4"/>
    </row>
    <row r="82" spans="1:20" ht="93">
      <c r="A82" s="4"/>
      <c r="B82" s="24" t="s">
        <v>89</v>
      </c>
      <c r="C82" s="46" t="s">
        <v>116</v>
      </c>
      <c r="D82" s="7" t="s">
        <v>0</v>
      </c>
      <c r="E82" s="33">
        <v>2560000</v>
      </c>
      <c r="F82" s="17"/>
      <c r="G82" s="63">
        <f t="shared" ref="G82:G91" si="6">E82+F82</f>
        <v>2560000</v>
      </c>
      <c r="I82" s="4"/>
      <c r="J82" s="4"/>
      <c r="K82" s="4"/>
      <c r="L82" s="4"/>
      <c r="M82" s="13"/>
      <c r="N82" s="4"/>
      <c r="O82" s="4"/>
      <c r="P82" s="4"/>
      <c r="Q82" s="4"/>
      <c r="R82" s="4"/>
      <c r="S82" s="4"/>
      <c r="T82" s="4"/>
    </row>
    <row r="83" spans="1:20" ht="23.25">
      <c r="A83" s="4"/>
      <c r="B83" s="24" t="s">
        <v>90</v>
      </c>
      <c r="C83" s="46" t="s">
        <v>108</v>
      </c>
      <c r="D83" s="7" t="s">
        <v>5</v>
      </c>
      <c r="E83" s="21">
        <v>750000</v>
      </c>
      <c r="F83" s="17"/>
      <c r="G83" s="63">
        <f t="shared" si="6"/>
        <v>750000</v>
      </c>
      <c r="I83" s="4"/>
      <c r="J83" s="4"/>
      <c r="K83" s="4"/>
      <c r="L83" s="4"/>
      <c r="M83" s="13"/>
      <c r="N83" s="4"/>
      <c r="O83" s="4"/>
      <c r="P83" s="4"/>
      <c r="Q83" s="4"/>
      <c r="R83" s="4"/>
      <c r="S83" s="4"/>
      <c r="T83" s="4"/>
    </row>
    <row r="84" spans="1:20" ht="23.25">
      <c r="A84" s="4"/>
      <c r="B84" s="24" t="s">
        <v>91</v>
      </c>
      <c r="C84" s="46" t="s">
        <v>109</v>
      </c>
      <c r="D84" s="7"/>
      <c r="E84" s="21"/>
      <c r="F84" s="17"/>
      <c r="G84" s="63">
        <f t="shared" si="6"/>
        <v>0</v>
      </c>
      <c r="I84" s="4"/>
      <c r="J84" s="4"/>
      <c r="K84" s="4"/>
      <c r="L84" s="4"/>
      <c r="M84" s="13"/>
      <c r="N84" s="4"/>
      <c r="O84" s="4"/>
      <c r="P84" s="4"/>
      <c r="Q84" s="4"/>
      <c r="R84" s="4"/>
      <c r="S84" s="4"/>
      <c r="T84" s="4"/>
    </row>
    <row r="85" spans="1:20" ht="23.25">
      <c r="A85" s="4"/>
      <c r="B85" s="24" t="s">
        <v>92</v>
      </c>
      <c r="C85" s="46" t="s">
        <v>110</v>
      </c>
      <c r="D85" s="7" t="s">
        <v>0</v>
      </c>
      <c r="E85" s="21">
        <v>210366</v>
      </c>
      <c r="F85" s="17"/>
      <c r="G85" s="63">
        <f t="shared" si="6"/>
        <v>210366</v>
      </c>
      <c r="I85" s="4"/>
      <c r="J85" s="4"/>
      <c r="K85" s="4"/>
      <c r="L85" s="4"/>
      <c r="M85" s="13"/>
      <c r="N85" s="4"/>
      <c r="O85" s="4"/>
      <c r="P85" s="4"/>
      <c r="Q85" s="4"/>
      <c r="R85" s="4"/>
      <c r="S85" s="4"/>
      <c r="T85" s="4"/>
    </row>
    <row r="86" spans="1:20" ht="23.25">
      <c r="A86" s="4"/>
      <c r="B86" s="24" t="s">
        <v>93</v>
      </c>
      <c r="C86" s="46" t="s">
        <v>111</v>
      </c>
      <c r="D86" s="7"/>
      <c r="E86" s="21"/>
      <c r="F86" s="17"/>
      <c r="G86" s="63">
        <f t="shared" si="6"/>
        <v>0</v>
      </c>
      <c r="I86" s="4"/>
      <c r="J86" s="4"/>
      <c r="K86" s="4"/>
      <c r="L86" s="4"/>
      <c r="M86" s="13"/>
      <c r="N86" s="4"/>
      <c r="O86" s="4"/>
      <c r="P86" s="4"/>
      <c r="Q86" s="4"/>
      <c r="R86" s="4"/>
      <c r="S86" s="4"/>
      <c r="T86" s="4"/>
    </row>
    <row r="87" spans="1:20" ht="23.25">
      <c r="A87" s="4"/>
      <c r="B87" s="24" t="s">
        <v>94</v>
      </c>
      <c r="C87" s="46" t="s">
        <v>112</v>
      </c>
      <c r="D87" s="7"/>
      <c r="E87" s="21"/>
      <c r="F87" s="17"/>
      <c r="G87" s="63">
        <f t="shared" si="6"/>
        <v>0</v>
      </c>
      <c r="I87" s="4"/>
      <c r="J87" s="4"/>
      <c r="K87" s="4"/>
      <c r="L87" s="4"/>
      <c r="M87" s="13"/>
      <c r="N87" s="4"/>
      <c r="O87" s="4"/>
      <c r="P87" s="4"/>
      <c r="Q87" s="4"/>
      <c r="R87" s="4"/>
      <c r="S87" s="4"/>
      <c r="T87" s="4"/>
    </row>
    <row r="88" spans="1:20" ht="23.25">
      <c r="A88" s="4"/>
      <c r="B88" s="24" t="s">
        <v>95</v>
      </c>
      <c r="C88" s="46" t="s">
        <v>113</v>
      </c>
      <c r="D88" s="7"/>
      <c r="E88" s="7"/>
      <c r="F88" s="7"/>
      <c r="G88" s="63">
        <f t="shared" si="6"/>
        <v>0</v>
      </c>
      <c r="I88" s="4"/>
      <c r="J88" s="13"/>
      <c r="K88" s="4"/>
      <c r="L88" s="4"/>
      <c r="M88" s="13"/>
      <c r="N88" s="4"/>
      <c r="O88" s="4"/>
      <c r="P88" s="4"/>
      <c r="Q88" s="4"/>
      <c r="R88" s="4"/>
      <c r="S88" s="4"/>
      <c r="T88" s="4"/>
    </row>
    <row r="89" spans="1:20" ht="23.25">
      <c r="A89" s="4"/>
      <c r="B89" s="24" t="s">
        <v>96</v>
      </c>
      <c r="C89" s="46" t="s">
        <v>114</v>
      </c>
      <c r="D89" s="7" t="s">
        <v>0</v>
      </c>
      <c r="E89" s="21">
        <v>494437</v>
      </c>
      <c r="F89" s="7"/>
      <c r="G89" s="63">
        <f t="shared" si="6"/>
        <v>494437</v>
      </c>
      <c r="I89" s="4"/>
      <c r="J89" s="13"/>
      <c r="K89" s="4"/>
      <c r="L89" s="4"/>
      <c r="M89" s="13"/>
      <c r="N89" s="4"/>
      <c r="O89" s="4"/>
      <c r="P89" s="4"/>
      <c r="Q89" s="4"/>
      <c r="R89" s="4"/>
      <c r="S89" s="4"/>
      <c r="T89" s="4"/>
    </row>
    <row r="90" spans="1:20" ht="23.25">
      <c r="A90" s="4"/>
      <c r="B90" s="24" t="s">
        <v>97</v>
      </c>
      <c r="C90" s="46" t="s">
        <v>115</v>
      </c>
      <c r="D90" s="7"/>
      <c r="E90" s="56"/>
      <c r="F90" s="7"/>
      <c r="G90" s="63">
        <f t="shared" si="6"/>
        <v>0</v>
      </c>
      <c r="I90" s="4"/>
      <c r="J90" s="13"/>
      <c r="K90" s="4"/>
      <c r="L90" s="4"/>
      <c r="M90" s="13"/>
      <c r="N90" s="4"/>
      <c r="O90" s="4"/>
      <c r="P90" s="4"/>
      <c r="Q90" s="4"/>
      <c r="R90" s="4"/>
      <c r="S90" s="4"/>
      <c r="T90" s="4"/>
    </row>
    <row r="91" spans="1:20" ht="24" thickBot="1">
      <c r="A91" s="4"/>
      <c r="B91" s="24"/>
      <c r="C91" s="46"/>
      <c r="D91" s="7"/>
      <c r="E91" s="31"/>
      <c r="F91" s="7"/>
      <c r="G91" s="63">
        <f t="shared" si="6"/>
        <v>0</v>
      </c>
      <c r="I91" s="4"/>
      <c r="J91" s="13"/>
      <c r="K91" s="4"/>
      <c r="L91" s="4"/>
      <c r="M91" s="13"/>
      <c r="N91" s="4"/>
      <c r="O91" s="4"/>
      <c r="P91" s="4"/>
      <c r="Q91" s="4"/>
      <c r="R91" s="4"/>
      <c r="S91" s="4"/>
      <c r="T91" s="4"/>
    </row>
    <row r="92" spans="1:20" ht="70.5" thickBot="1">
      <c r="A92" s="4"/>
      <c r="B92" s="19" t="s">
        <v>98</v>
      </c>
      <c r="C92" s="5" t="s">
        <v>99</v>
      </c>
      <c r="D92" s="66"/>
      <c r="E92" s="62" t="s">
        <v>12</v>
      </c>
      <c r="F92" s="22" t="s">
        <v>13</v>
      </c>
      <c r="G92" s="8">
        <f>SUM(G94:G97)</f>
        <v>7175440.9100000001</v>
      </c>
      <c r="I92" s="4"/>
      <c r="J92" s="13"/>
      <c r="K92" s="4"/>
      <c r="L92" s="4"/>
      <c r="M92" s="13"/>
      <c r="N92" s="4"/>
      <c r="O92" s="4"/>
      <c r="P92" s="4"/>
      <c r="Q92" s="4"/>
      <c r="R92" s="4"/>
      <c r="S92" s="4"/>
      <c r="T92" s="4"/>
    </row>
    <row r="93" spans="1:20" ht="23.25">
      <c r="A93" s="4"/>
      <c r="B93" s="42" t="s">
        <v>100</v>
      </c>
      <c r="C93" s="43"/>
      <c r="D93" s="7"/>
      <c r="E93" s="27">
        <v>3483671</v>
      </c>
      <c r="F93" s="34">
        <f>IF(G92-E93&lt;0,0,G92-E93)</f>
        <v>3691769.91</v>
      </c>
      <c r="G93" s="9"/>
      <c r="I93" s="4"/>
      <c r="J93" s="13"/>
      <c r="K93" s="4"/>
      <c r="L93" s="4"/>
      <c r="M93" s="13"/>
      <c r="N93" s="4"/>
      <c r="O93" s="4"/>
      <c r="P93" s="4"/>
      <c r="Q93" s="4"/>
      <c r="R93" s="4"/>
      <c r="S93" s="4"/>
      <c r="T93" s="4"/>
    </row>
    <row r="94" spans="1:20" ht="23.25">
      <c r="A94" s="4"/>
      <c r="B94" s="24" t="s">
        <v>101</v>
      </c>
      <c r="C94" s="46" t="s">
        <v>102</v>
      </c>
      <c r="D94" s="7" t="s">
        <v>0</v>
      </c>
      <c r="E94" s="33">
        <f>1487988.51+(575275.2*2)</f>
        <v>2638538.91</v>
      </c>
      <c r="F94" s="17"/>
      <c r="G94" s="16">
        <f t="shared" ref="G94:G95" si="7">E94+F94</f>
        <v>2638538.91</v>
      </c>
      <c r="I94" s="4"/>
      <c r="J94" s="13"/>
      <c r="K94" s="4"/>
      <c r="L94" s="4"/>
      <c r="M94" s="13"/>
      <c r="N94" s="4"/>
      <c r="O94" s="4"/>
      <c r="P94" s="4"/>
      <c r="Q94" s="4"/>
      <c r="R94" s="4"/>
      <c r="S94" s="4"/>
      <c r="T94" s="4"/>
    </row>
    <row r="95" spans="1:20" ht="23.25">
      <c r="A95" s="4"/>
      <c r="B95" s="24" t="s">
        <v>103</v>
      </c>
      <c r="C95" s="46" t="s">
        <v>104</v>
      </c>
      <c r="D95" s="7" t="s">
        <v>3</v>
      </c>
      <c r="E95" s="33">
        <v>3451652</v>
      </c>
      <c r="F95" s="17"/>
      <c r="G95" s="16">
        <f t="shared" si="7"/>
        <v>3451652</v>
      </c>
      <c r="I95" s="4"/>
      <c r="J95" s="4"/>
      <c r="K95" s="4"/>
      <c r="L95" s="4"/>
      <c r="M95" s="13"/>
      <c r="N95" s="4"/>
      <c r="O95" s="4"/>
      <c r="P95" s="4"/>
      <c r="Q95" s="4"/>
      <c r="R95" s="4"/>
      <c r="S95" s="4"/>
      <c r="T95" s="4"/>
    </row>
    <row r="96" spans="1:20" ht="23.25">
      <c r="A96" s="4"/>
      <c r="B96" s="24" t="s">
        <v>105</v>
      </c>
      <c r="C96" s="46" t="s">
        <v>106</v>
      </c>
      <c r="D96" s="7" t="s">
        <v>0</v>
      </c>
      <c r="E96" s="21">
        <v>1085250</v>
      </c>
      <c r="F96" s="17"/>
      <c r="G96" s="16">
        <f t="shared" ref="G96" si="8">E96+F96</f>
        <v>1085250</v>
      </c>
      <c r="I96" s="4"/>
      <c r="J96" s="4"/>
      <c r="K96" s="4"/>
      <c r="L96" s="4"/>
      <c r="M96" s="13"/>
      <c r="N96" s="4"/>
      <c r="O96" s="4"/>
      <c r="P96" s="4"/>
      <c r="Q96" s="4"/>
      <c r="R96" s="4"/>
      <c r="S96" s="4"/>
      <c r="T96" s="4"/>
    </row>
    <row r="97" spans="1:20" ht="24" thickBot="1">
      <c r="A97" s="4"/>
      <c r="B97" s="24"/>
      <c r="C97" s="46"/>
      <c r="D97" s="7"/>
      <c r="E97" s="21"/>
      <c r="F97" s="17"/>
      <c r="G97" s="16"/>
      <c r="I97" s="4"/>
      <c r="J97" s="4"/>
      <c r="K97" s="4"/>
      <c r="L97" s="4"/>
      <c r="M97" s="13"/>
      <c r="N97" s="4"/>
      <c r="O97" s="4"/>
      <c r="P97" s="4"/>
      <c r="Q97" s="4"/>
      <c r="R97" s="4"/>
      <c r="S97" s="4"/>
      <c r="T97" s="4"/>
    </row>
    <row r="98" spans="1:20" ht="39.75" customHeight="1" thickBot="1">
      <c r="A98" s="4"/>
      <c r="B98" s="68" t="s">
        <v>107</v>
      </c>
      <c r="C98" s="69"/>
      <c r="D98" s="69"/>
      <c r="E98" s="14">
        <f>SUM(E8,E14,E21,E34,E42,E81,E93)</f>
        <v>450102320</v>
      </c>
      <c r="F98" s="64">
        <f>SUM(F8,F14,F21,F34,F42,F81,F93)</f>
        <v>23395284.91</v>
      </c>
      <c r="G98" s="14">
        <f>SUM(G7,G13,G20,G33,G41,G80,G92)</f>
        <v>471320038.91000003</v>
      </c>
      <c r="I98" s="4"/>
      <c r="J98" s="13"/>
      <c r="K98" s="4"/>
      <c r="L98" s="4"/>
      <c r="M98" s="13"/>
      <c r="N98" s="4"/>
      <c r="O98" s="4"/>
      <c r="P98" s="4"/>
      <c r="Q98" s="4"/>
      <c r="R98" s="4"/>
      <c r="S98" s="4"/>
      <c r="T98" s="4"/>
    </row>
    <row r="99" spans="1:20" ht="15.75" customHeight="1">
      <c r="B99" s="2"/>
      <c r="F99" s="3"/>
      <c r="G99" s="3"/>
    </row>
    <row r="100" spans="1:20" ht="15.75" customHeight="1">
      <c r="B100" s="2"/>
      <c r="F100" s="3"/>
      <c r="G100" s="67"/>
    </row>
    <row r="101" spans="1:20" ht="15.75" customHeight="1">
      <c r="B101" s="2"/>
      <c r="F101" s="3"/>
      <c r="G101" s="3"/>
    </row>
    <row r="102" spans="1:20" ht="15.75" customHeight="1">
      <c r="B102" s="2"/>
      <c r="F102" s="3"/>
      <c r="G102" s="3"/>
    </row>
    <row r="103" spans="1:20" ht="15.75" customHeight="1">
      <c r="B103" s="2"/>
      <c r="F103" s="3"/>
      <c r="G103" s="3"/>
    </row>
    <row r="104" spans="1:20" ht="15.75" customHeight="1">
      <c r="B104" s="2"/>
      <c r="F104" s="3"/>
      <c r="G104" s="3"/>
    </row>
    <row r="105" spans="1:20" ht="15.75" customHeight="1">
      <c r="B105" s="2"/>
      <c r="F105" s="3"/>
      <c r="G105" s="3"/>
    </row>
    <row r="106" spans="1:20" ht="15.75" customHeight="1">
      <c r="B106" s="2"/>
      <c r="F106" s="3"/>
      <c r="G106" s="3"/>
    </row>
    <row r="107" spans="1:20" ht="15.75" customHeight="1">
      <c r="B107" s="2"/>
      <c r="F107" s="3"/>
      <c r="G107" s="3"/>
    </row>
    <row r="108" spans="1:20" ht="15.75" customHeight="1">
      <c r="B108" s="2"/>
      <c r="F108" s="3"/>
      <c r="G108" s="3"/>
    </row>
    <row r="109" spans="1:20" ht="15.75" customHeight="1">
      <c r="B109" s="2"/>
      <c r="F109" s="3"/>
      <c r="G109" s="3"/>
    </row>
    <row r="110" spans="1:20" ht="15.75" customHeight="1">
      <c r="B110" s="2"/>
      <c r="F110" s="3"/>
      <c r="G110" s="3"/>
    </row>
    <row r="111" spans="1:20" ht="15.75" customHeight="1">
      <c r="B111" s="2"/>
      <c r="F111" s="3"/>
      <c r="G111" s="3"/>
    </row>
    <row r="112" spans="1:20" ht="15.75" customHeight="1">
      <c r="B112" s="2"/>
      <c r="F112" s="3"/>
      <c r="G112" s="3"/>
    </row>
    <row r="113" spans="2:7" ht="15.75" customHeight="1">
      <c r="B113" s="2"/>
      <c r="F113" s="3"/>
      <c r="G113" s="3"/>
    </row>
    <row r="114" spans="2:7" ht="15.75" customHeight="1">
      <c r="B114" s="2"/>
      <c r="F114" s="3"/>
      <c r="G114" s="3"/>
    </row>
    <row r="115" spans="2:7" ht="15.75" customHeight="1">
      <c r="B115" s="2"/>
      <c r="F115" s="3"/>
      <c r="G115" s="3"/>
    </row>
    <row r="116" spans="2:7" ht="15.75" customHeight="1">
      <c r="B116" s="2"/>
      <c r="F116" s="3"/>
      <c r="G116" s="3"/>
    </row>
    <row r="117" spans="2:7" ht="15.75" customHeight="1">
      <c r="B117" s="2"/>
      <c r="F117" s="3"/>
      <c r="G117" s="3"/>
    </row>
    <row r="118" spans="2:7" ht="15.75" customHeight="1">
      <c r="B118" s="2"/>
      <c r="F118" s="3"/>
      <c r="G118" s="3"/>
    </row>
    <row r="119" spans="2:7" ht="15.75" customHeight="1">
      <c r="B119" s="2"/>
      <c r="F119" s="3"/>
      <c r="G119" s="3"/>
    </row>
    <row r="120" spans="2:7" ht="15.75" customHeight="1">
      <c r="B120" s="2"/>
      <c r="F120" s="3"/>
      <c r="G120" s="3"/>
    </row>
    <row r="121" spans="2:7" ht="15.75" customHeight="1">
      <c r="B121" s="2"/>
      <c r="F121" s="3"/>
      <c r="G121" s="3"/>
    </row>
    <row r="122" spans="2:7" ht="15.75" customHeight="1">
      <c r="B122" s="2"/>
      <c r="F122" s="3"/>
      <c r="G122" s="3"/>
    </row>
    <row r="123" spans="2:7" ht="15.75" customHeight="1">
      <c r="B123" s="2"/>
      <c r="F123" s="3"/>
      <c r="G123" s="3"/>
    </row>
    <row r="124" spans="2:7" ht="15.75" customHeight="1">
      <c r="B124" s="2"/>
      <c r="F124" s="3"/>
      <c r="G124" s="3"/>
    </row>
    <row r="125" spans="2:7" ht="15.75" customHeight="1">
      <c r="B125" s="2"/>
      <c r="F125" s="3"/>
      <c r="G125" s="3"/>
    </row>
    <row r="126" spans="2:7" ht="15.75" customHeight="1">
      <c r="B126" s="2"/>
      <c r="F126" s="3"/>
      <c r="G126" s="3"/>
    </row>
    <row r="127" spans="2:7" ht="15.75" customHeight="1">
      <c r="B127" s="2"/>
      <c r="F127" s="3"/>
      <c r="G127" s="3"/>
    </row>
    <row r="128" spans="2:7" ht="15.75" customHeight="1">
      <c r="B128" s="2"/>
      <c r="F128" s="3"/>
      <c r="G128" s="3"/>
    </row>
    <row r="129" spans="2:7" ht="15.75" customHeight="1">
      <c r="B129" s="2"/>
      <c r="F129" s="3"/>
      <c r="G129" s="3"/>
    </row>
    <row r="130" spans="2:7" ht="15.75" customHeight="1">
      <c r="B130" s="2"/>
      <c r="F130" s="3"/>
      <c r="G130" s="3"/>
    </row>
    <row r="131" spans="2:7" ht="15.75" customHeight="1">
      <c r="B131" s="2"/>
      <c r="F131" s="3"/>
      <c r="G131" s="3"/>
    </row>
    <row r="132" spans="2:7" ht="15.75" customHeight="1">
      <c r="B132" s="2"/>
      <c r="F132" s="3"/>
      <c r="G132" s="3"/>
    </row>
    <row r="133" spans="2:7" ht="15.75" customHeight="1">
      <c r="B133" s="2"/>
      <c r="F133" s="3"/>
      <c r="G133" s="3"/>
    </row>
    <row r="134" spans="2:7" ht="15.75" customHeight="1">
      <c r="B134" s="2"/>
      <c r="F134" s="3"/>
      <c r="G134" s="3"/>
    </row>
    <row r="135" spans="2:7" ht="15.75" customHeight="1">
      <c r="B135" s="2"/>
      <c r="F135" s="3"/>
      <c r="G135" s="3"/>
    </row>
    <row r="136" spans="2:7" ht="15.75" customHeight="1">
      <c r="B136" s="2"/>
      <c r="F136" s="3"/>
      <c r="G136" s="3"/>
    </row>
    <row r="137" spans="2:7" ht="15.75" customHeight="1">
      <c r="B137" s="2"/>
      <c r="F137" s="3"/>
      <c r="G137" s="3"/>
    </row>
    <row r="138" spans="2:7" ht="15.75" customHeight="1">
      <c r="B138" s="2"/>
      <c r="F138" s="3"/>
      <c r="G138" s="3"/>
    </row>
    <row r="139" spans="2:7" ht="15.75" customHeight="1">
      <c r="B139" s="2"/>
      <c r="F139" s="3"/>
      <c r="G139" s="3"/>
    </row>
    <row r="140" spans="2:7" ht="15.75" customHeight="1">
      <c r="B140" s="2"/>
      <c r="F140" s="3"/>
      <c r="G140" s="3"/>
    </row>
    <row r="141" spans="2:7" ht="15.75" customHeight="1">
      <c r="B141" s="2"/>
      <c r="F141" s="3"/>
      <c r="G141" s="3"/>
    </row>
    <row r="142" spans="2:7" ht="15.75" customHeight="1">
      <c r="B142" s="2"/>
      <c r="F142" s="3"/>
      <c r="G142" s="3"/>
    </row>
    <row r="143" spans="2:7" ht="15.75" customHeight="1">
      <c r="B143" s="2"/>
      <c r="F143" s="3"/>
      <c r="G143" s="3"/>
    </row>
    <row r="144" spans="2:7" ht="15.75" customHeight="1">
      <c r="B144" s="2"/>
      <c r="F144" s="3"/>
      <c r="G144" s="3"/>
    </row>
    <row r="145" spans="2:7" ht="15.75" customHeight="1">
      <c r="B145" s="2"/>
      <c r="F145" s="3"/>
      <c r="G145" s="3"/>
    </row>
    <row r="146" spans="2:7" ht="15.75" customHeight="1">
      <c r="B146" s="2"/>
      <c r="F146" s="3"/>
      <c r="G146" s="3"/>
    </row>
    <row r="147" spans="2:7" ht="15.75" customHeight="1">
      <c r="B147" s="2"/>
      <c r="F147" s="3"/>
      <c r="G147" s="3"/>
    </row>
    <row r="148" spans="2:7" ht="15.75" customHeight="1">
      <c r="B148" s="2"/>
      <c r="F148" s="3"/>
      <c r="G148" s="3"/>
    </row>
    <row r="149" spans="2:7" ht="15.75" customHeight="1">
      <c r="B149" s="2"/>
      <c r="F149" s="3"/>
      <c r="G149" s="3"/>
    </row>
    <row r="150" spans="2:7" ht="15.75" customHeight="1">
      <c r="B150" s="2"/>
      <c r="F150" s="3"/>
      <c r="G150" s="3"/>
    </row>
    <row r="151" spans="2:7" ht="15.75" customHeight="1">
      <c r="B151" s="2"/>
      <c r="F151" s="3"/>
      <c r="G151" s="3"/>
    </row>
    <row r="152" spans="2:7" ht="15.75" customHeight="1">
      <c r="B152" s="2"/>
      <c r="F152" s="3"/>
      <c r="G152" s="3"/>
    </row>
    <row r="153" spans="2:7" ht="15.75" customHeight="1">
      <c r="B153" s="2"/>
      <c r="F153" s="3"/>
      <c r="G153" s="3"/>
    </row>
    <row r="154" spans="2:7" ht="15.75" customHeight="1">
      <c r="B154" s="2"/>
      <c r="F154" s="3"/>
      <c r="G154" s="3"/>
    </row>
    <row r="155" spans="2:7" ht="15.75" customHeight="1">
      <c r="B155" s="2"/>
      <c r="F155" s="3"/>
      <c r="G155" s="3"/>
    </row>
    <row r="156" spans="2:7" ht="15.75" customHeight="1">
      <c r="B156" s="2"/>
      <c r="F156" s="3"/>
      <c r="G156" s="3"/>
    </row>
    <row r="157" spans="2:7" ht="15.75" customHeight="1">
      <c r="B157" s="2"/>
      <c r="F157" s="3"/>
      <c r="G157" s="3"/>
    </row>
    <row r="158" spans="2:7" ht="15.75" customHeight="1">
      <c r="B158" s="2"/>
      <c r="F158" s="3"/>
      <c r="G158" s="3"/>
    </row>
    <row r="159" spans="2:7" ht="15.75" customHeight="1">
      <c r="B159" s="2"/>
      <c r="F159" s="3"/>
      <c r="G159" s="3"/>
    </row>
    <row r="160" spans="2:7" ht="15.75" customHeight="1">
      <c r="B160" s="2"/>
      <c r="F160" s="3"/>
      <c r="G160" s="3"/>
    </row>
    <row r="161" spans="2:7" ht="15.75" customHeight="1">
      <c r="B161" s="2"/>
      <c r="F161" s="3"/>
      <c r="G161" s="3"/>
    </row>
    <row r="162" spans="2:7" ht="15.75" customHeight="1">
      <c r="B162" s="2"/>
      <c r="F162" s="3"/>
      <c r="G162" s="3"/>
    </row>
    <row r="163" spans="2:7" ht="15.75" customHeight="1">
      <c r="B163" s="2"/>
      <c r="F163" s="3"/>
      <c r="G163" s="3"/>
    </row>
    <row r="164" spans="2:7" ht="15.75" customHeight="1">
      <c r="B164" s="2"/>
      <c r="F164" s="3"/>
      <c r="G164" s="3"/>
    </row>
    <row r="165" spans="2:7" ht="15.75" customHeight="1">
      <c r="B165" s="2"/>
      <c r="F165" s="3"/>
      <c r="G165" s="3"/>
    </row>
    <row r="166" spans="2:7" ht="15.75" customHeight="1">
      <c r="B166" s="2"/>
      <c r="F166" s="3"/>
      <c r="G166" s="3"/>
    </row>
    <row r="167" spans="2:7" ht="15.75" customHeight="1">
      <c r="B167" s="2"/>
      <c r="F167" s="3"/>
      <c r="G167" s="3"/>
    </row>
    <row r="168" spans="2:7" ht="15.75" customHeight="1">
      <c r="B168" s="2"/>
      <c r="F168" s="3"/>
      <c r="G168" s="3"/>
    </row>
    <row r="169" spans="2:7" ht="15.75" customHeight="1">
      <c r="B169" s="2"/>
      <c r="F169" s="3"/>
      <c r="G169" s="3"/>
    </row>
    <row r="170" spans="2:7" ht="15.75" customHeight="1">
      <c r="B170" s="2"/>
      <c r="F170" s="3"/>
      <c r="G170" s="3"/>
    </row>
    <row r="171" spans="2:7" ht="15.75" customHeight="1">
      <c r="B171" s="2"/>
      <c r="F171" s="3"/>
      <c r="G171" s="3"/>
    </row>
    <row r="172" spans="2:7" ht="15.75" customHeight="1">
      <c r="B172" s="2"/>
      <c r="F172" s="3"/>
      <c r="G172" s="3"/>
    </row>
    <row r="173" spans="2:7" ht="15.75" customHeight="1">
      <c r="B173" s="2"/>
      <c r="F173" s="3"/>
      <c r="G173" s="3"/>
    </row>
    <row r="174" spans="2:7" ht="15.75" customHeight="1">
      <c r="B174" s="2"/>
      <c r="F174" s="3"/>
      <c r="G174" s="3"/>
    </row>
    <row r="175" spans="2:7" ht="15.75" customHeight="1">
      <c r="B175" s="2"/>
      <c r="F175" s="3"/>
      <c r="G175" s="3"/>
    </row>
    <row r="176" spans="2:7" ht="15.75" customHeight="1">
      <c r="B176" s="2"/>
      <c r="F176" s="3"/>
      <c r="G176" s="3"/>
    </row>
    <row r="177" spans="2:7" ht="15.75" customHeight="1">
      <c r="B177" s="2"/>
      <c r="F177" s="3"/>
      <c r="G177" s="3"/>
    </row>
    <row r="178" spans="2:7" ht="15.75" customHeight="1">
      <c r="B178" s="2"/>
      <c r="F178" s="3"/>
      <c r="G178" s="3"/>
    </row>
    <row r="179" spans="2:7" ht="15.75" customHeight="1">
      <c r="B179" s="2"/>
      <c r="F179" s="3"/>
      <c r="G179" s="3"/>
    </row>
    <row r="180" spans="2:7" ht="15.75" customHeight="1">
      <c r="B180" s="2"/>
      <c r="F180" s="3"/>
      <c r="G180" s="3"/>
    </row>
    <row r="181" spans="2:7" ht="15.75" customHeight="1">
      <c r="B181" s="2"/>
      <c r="F181" s="3"/>
      <c r="G181" s="3"/>
    </row>
    <row r="182" spans="2:7" ht="15.75" customHeight="1">
      <c r="B182" s="2"/>
      <c r="F182" s="3"/>
      <c r="G182" s="3"/>
    </row>
    <row r="183" spans="2:7" ht="15.75" customHeight="1">
      <c r="B183" s="2"/>
      <c r="F183" s="3"/>
      <c r="G183" s="3"/>
    </row>
    <row r="184" spans="2:7" ht="15.75" customHeight="1">
      <c r="B184" s="2"/>
      <c r="F184" s="3"/>
      <c r="G184" s="3"/>
    </row>
    <row r="185" spans="2:7" ht="15.75" customHeight="1">
      <c r="B185" s="2"/>
      <c r="F185" s="3"/>
      <c r="G185" s="3"/>
    </row>
    <row r="186" spans="2:7" ht="15.75" customHeight="1">
      <c r="B186" s="2"/>
      <c r="F186" s="3"/>
      <c r="G186" s="3"/>
    </row>
    <row r="187" spans="2:7" ht="15.75" customHeight="1">
      <c r="B187" s="2"/>
      <c r="F187" s="3"/>
      <c r="G187" s="3"/>
    </row>
    <row r="188" spans="2:7" ht="15.75" customHeight="1">
      <c r="B188" s="2"/>
      <c r="F188" s="3"/>
      <c r="G188" s="3"/>
    </row>
    <row r="189" spans="2:7" ht="15.75" customHeight="1">
      <c r="B189" s="2"/>
      <c r="F189" s="3"/>
      <c r="G189" s="3"/>
    </row>
    <row r="190" spans="2:7" ht="15.75" customHeight="1">
      <c r="B190" s="2"/>
      <c r="F190" s="3"/>
      <c r="G190" s="3"/>
    </row>
    <row r="191" spans="2:7" ht="15.75" customHeight="1">
      <c r="B191" s="2"/>
      <c r="F191" s="3"/>
      <c r="G191" s="3"/>
    </row>
    <row r="192" spans="2:7" ht="15.75" customHeight="1">
      <c r="B192" s="2"/>
      <c r="F192" s="3"/>
      <c r="G192" s="3"/>
    </row>
    <row r="193" spans="2:7" ht="15.75" customHeight="1">
      <c r="B193" s="2"/>
      <c r="F193" s="3"/>
      <c r="G193" s="3"/>
    </row>
    <row r="194" spans="2:7" ht="15.75" customHeight="1">
      <c r="B194" s="2"/>
      <c r="F194" s="3"/>
      <c r="G194" s="3"/>
    </row>
    <row r="195" spans="2:7" ht="15.75" customHeight="1">
      <c r="B195" s="2"/>
      <c r="F195" s="3"/>
      <c r="G195" s="3"/>
    </row>
    <row r="196" spans="2:7" ht="15.75" customHeight="1">
      <c r="B196" s="2"/>
      <c r="F196" s="3"/>
      <c r="G196" s="3"/>
    </row>
    <row r="197" spans="2:7" ht="15.75" customHeight="1">
      <c r="B197" s="2"/>
      <c r="F197" s="3"/>
      <c r="G197" s="3"/>
    </row>
    <row r="198" spans="2:7" ht="15.75" customHeight="1">
      <c r="B198" s="2"/>
      <c r="F198" s="3"/>
      <c r="G198" s="3"/>
    </row>
    <row r="199" spans="2:7" ht="15.75" customHeight="1">
      <c r="B199" s="2"/>
      <c r="F199" s="3"/>
      <c r="G199" s="3"/>
    </row>
    <row r="200" spans="2:7" ht="15.75" customHeight="1">
      <c r="B200" s="2"/>
      <c r="F200" s="3"/>
      <c r="G200" s="3"/>
    </row>
    <row r="201" spans="2:7" ht="15.75" customHeight="1">
      <c r="B201" s="2"/>
      <c r="F201" s="3"/>
      <c r="G201" s="3"/>
    </row>
    <row r="202" spans="2:7" ht="15.75" customHeight="1">
      <c r="B202" s="2"/>
      <c r="F202" s="3"/>
      <c r="G202" s="3"/>
    </row>
    <row r="203" spans="2:7" ht="15.75" customHeight="1">
      <c r="B203" s="2"/>
      <c r="F203" s="3"/>
      <c r="G203" s="3"/>
    </row>
    <row r="204" spans="2:7" ht="15.75" customHeight="1">
      <c r="B204" s="2"/>
      <c r="F204" s="3"/>
      <c r="G204" s="3"/>
    </row>
    <row r="205" spans="2:7" ht="15.75" customHeight="1">
      <c r="B205" s="2"/>
      <c r="F205" s="3"/>
      <c r="G205" s="3"/>
    </row>
    <row r="206" spans="2:7" ht="15.75" customHeight="1">
      <c r="B206" s="2"/>
      <c r="F206" s="3"/>
      <c r="G206" s="3"/>
    </row>
    <row r="207" spans="2:7" ht="15.75" customHeight="1">
      <c r="B207" s="2"/>
      <c r="F207" s="3"/>
      <c r="G207" s="3"/>
    </row>
    <row r="208" spans="2:7" ht="15.75" customHeight="1">
      <c r="B208" s="2"/>
      <c r="F208" s="3"/>
      <c r="G208" s="3"/>
    </row>
    <row r="209" spans="2:7" ht="15.75" customHeight="1">
      <c r="B209" s="2"/>
      <c r="F209" s="3"/>
      <c r="G209" s="3"/>
    </row>
    <row r="210" spans="2:7" ht="15.75" customHeight="1">
      <c r="B210" s="2"/>
      <c r="F210" s="3"/>
      <c r="G210" s="3"/>
    </row>
    <row r="211" spans="2:7" ht="15.75" customHeight="1">
      <c r="B211" s="2"/>
      <c r="F211" s="3"/>
      <c r="G211" s="3"/>
    </row>
    <row r="212" spans="2:7" ht="15.75" customHeight="1">
      <c r="B212" s="2"/>
      <c r="F212" s="3"/>
      <c r="G212" s="3"/>
    </row>
    <row r="213" spans="2:7" ht="15.75" customHeight="1">
      <c r="B213" s="2"/>
      <c r="F213" s="3"/>
      <c r="G213" s="3"/>
    </row>
    <row r="214" spans="2:7" ht="15.75" customHeight="1">
      <c r="B214" s="2"/>
      <c r="F214" s="3"/>
      <c r="G214" s="3"/>
    </row>
    <row r="215" spans="2:7" ht="15.75" customHeight="1">
      <c r="B215" s="2"/>
      <c r="F215" s="3"/>
      <c r="G215" s="3"/>
    </row>
    <row r="216" spans="2:7" ht="15.75" customHeight="1">
      <c r="B216" s="2"/>
      <c r="F216" s="3"/>
      <c r="G216" s="3"/>
    </row>
    <row r="217" spans="2:7" ht="15.75" customHeight="1">
      <c r="B217" s="2"/>
      <c r="F217" s="3"/>
      <c r="G217" s="3"/>
    </row>
    <row r="218" spans="2:7" ht="15.75" customHeight="1">
      <c r="B218" s="2"/>
      <c r="F218" s="3"/>
      <c r="G218" s="3"/>
    </row>
    <row r="219" spans="2:7" ht="15.75" customHeight="1">
      <c r="B219" s="2"/>
      <c r="F219" s="3"/>
      <c r="G219" s="3"/>
    </row>
    <row r="220" spans="2:7" ht="15.75" customHeight="1">
      <c r="B220" s="2"/>
      <c r="F220" s="3"/>
      <c r="G220" s="3"/>
    </row>
    <row r="221" spans="2:7" ht="15.75" customHeight="1">
      <c r="B221" s="2"/>
      <c r="F221" s="3"/>
      <c r="G221" s="3"/>
    </row>
    <row r="222" spans="2:7" ht="15.75" customHeight="1">
      <c r="B222" s="2"/>
      <c r="F222" s="3"/>
      <c r="G222" s="3"/>
    </row>
    <row r="223" spans="2:7" ht="15.75" customHeight="1">
      <c r="B223" s="2"/>
      <c r="F223" s="3"/>
      <c r="G223" s="3"/>
    </row>
    <row r="224" spans="2:7" ht="15.75" customHeight="1">
      <c r="B224" s="2"/>
      <c r="F224" s="3"/>
      <c r="G224" s="3"/>
    </row>
    <row r="225" spans="2:7" ht="15.75" customHeight="1">
      <c r="B225" s="2"/>
      <c r="F225" s="3"/>
      <c r="G225" s="3"/>
    </row>
    <row r="226" spans="2:7" ht="15.75" customHeight="1">
      <c r="B226" s="2"/>
      <c r="F226" s="3"/>
      <c r="G226" s="3"/>
    </row>
    <row r="227" spans="2:7" ht="15.75" customHeight="1">
      <c r="B227" s="2"/>
      <c r="F227" s="3"/>
      <c r="G227" s="3"/>
    </row>
    <row r="228" spans="2:7" ht="15.75" customHeight="1">
      <c r="B228" s="2"/>
      <c r="F228" s="3"/>
      <c r="G228" s="3"/>
    </row>
    <row r="229" spans="2:7" ht="15.75" customHeight="1">
      <c r="B229" s="2"/>
      <c r="F229" s="3"/>
      <c r="G229" s="3"/>
    </row>
    <row r="230" spans="2:7" ht="15.75" customHeight="1">
      <c r="B230" s="2"/>
      <c r="F230" s="3"/>
      <c r="G230" s="3"/>
    </row>
    <row r="231" spans="2:7" ht="15.75" customHeight="1">
      <c r="B231" s="2"/>
      <c r="F231" s="3"/>
      <c r="G231" s="3"/>
    </row>
    <row r="232" spans="2:7" ht="15.75" customHeight="1">
      <c r="B232" s="2"/>
      <c r="F232" s="3"/>
      <c r="G232" s="3"/>
    </row>
    <row r="233" spans="2:7" ht="15.75" customHeight="1">
      <c r="B233" s="2"/>
      <c r="F233" s="3"/>
      <c r="G233" s="3"/>
    </row>
    <row r="234" spans="2:7" ht="15.75" customHeight="1">
      <c r="B234" s="2"/>
      <c r="F234" s="3"/>
      <c r="G234" s="3"/>
    </row>
    <row r="235" spans="2:7" ht="15.75" customHeight="1">
      <c r="B235" s="2"/>
      <c r="F235" s="3"/>
      <c r="G235" s="3"/>
    </row>
    <row r="236" spans="2:7" ht="15.75" customHeight="1">
      <c r="B236" s="2"/>
      <c r="F236" s="3"/>
      <c r="G236" s="3"/>
    </row>
    <row r="237" spans="2:7" ht="15.75" customHeight="1">
      <c r="B237" s="2"/>
      <c r="F237" s="3"/>
      <c r="G237" s="3"/>
    </row>
    <row r="238" spans="2:7" ht="15.75" customHeight="1">
      <c r="B238" s="2"/>
      <c r="F238" s="3"/>
      <c r="G238" s="3"/>
    </row>
    <row r="239" spans="2:7" ht="15.75" customHeight="1">
      <c r="B239" s="2"/>
      <c r="F239" s="3"/>
      <c r="G239" s="3"/>
    </row>
    <row r="240" spans="2:7" ht="15.75" customHeight="1">
      <c r="B240" s="2"/>
      <c r="F240" s="3"/>
      <c r="G240" s="3"/>
    </row>
    <row r="241" spans="2:7" ht="15.75" customHeight="1">
      <c r="B241" s="2"/>
      <c r="F241" s="3"/>
      <c r="G241" s="3"/>
    </row>
    <row r="242" spans="2:7" ht="15.75" customHeight="1">
      <c r="B242" s="2"/>
      <c r="F242" s="3"/>
      <c r="G242" s="3"/>
    </row>
    <row r="243" spans="2:7" ht="15.75" customHeight="1">
      <c r="B243" s="2"/>
      <c r="F243" s="3"/>
      <c r="G243" s="3"/>
    </row>
    <row r="244" spans="2:7" ht="15.75" customHeight="1">
      <c r="B244" s="2"/>
      <c r="F244" s="3"/>
      <c r="G244" s="3"/>
    </row>
    <row r="245" spans="2:7" ht="15.75" customHeight="1">
      <c r="B245" s="2"/>
      <c r="F245" s="3"/>
      <c r="G245" s="3"/>
    </row>
    <row r="246" spans="2:7" ht="15.75" customHeight="1">
      <c r="B246" s="2"/>
      <c r="F246" s="3"/>
      <c r="G246" s="3"/>
    </row>
    <row r="247" spans="2:7" ht="15.75" customHeight="1">
      <c r="B247" s="2"/>
      <c r="F247" s="3"/>
      <c r="G247" s="3"/>
    </row>
    <row r="248" spans="2:7" ht="15.75" customHeight="1">
      <c r="B248" s="2"/>
      <c r="F248" s="3"/>
      <c r="G248" s="3"/>
    </row>
    <row r="249" spans="2:7" ht="15.75" customHeight="1">
      <c r="B249" s="2"/>
      <c r="F249" s="3"/>
      <c r="G249" s="3"/>
    </row>
    <row r="250" spans="2:7" ht="15.75" customHeight="1">
      <c r="B250" s="2"/>
      <c r="F250" s="3"/>
      <c r="G250" s="3"/>
    </row>
    <row r="251" spans="2:7" ht="15.75" customHeight="1">
      <c r="B251" s="2"/>
      <c r="F251" s="3"/>
      <c r="G251" s="3"/>
    </row>
    <row r="252" spans="2:7" ht="15.75" customHeight="1">
      <c r="B252" s="2"/>
      <c r="F252" s="3"/>
      <c r="G252" s="3"/>
    </row>
    <row r="253" spans="2:7" ht="15.75" customHeight="1">
      <c r="B253" s="2"/>
      <c r="F253" s="3"/>
      <c r="G253" s="3"/>
    </row>
    <row r="254" spans="2:7" ht="15.75" customHeight="1">
      <c r="B254" s="2"/>
      <c r="F254" s="3"/>
      <c r="G254" s="3"/>
    </row>
    <row r="255" spans="2:7" ht="15.75" customHeight="1">
      <c r="B255" s="2"/>
      <c r="F255" s="3"/>
      <c r="G255" s="3"/>
    </row>
    <row r="256" spans="2:7" ht="15.75" customHeight="1">
      <c r="B256" s="2"/>
      <c r="F256" s="3"/>
      <c r="G256" s="3"/>
    </row>
    <row r="257" spans="2:7" ht="15.75" customHeight="1">
      <c r="B257" s="2"/>
      <c r="F257" s="3"/>
      <c r="G257" s="3"/>
    </row>
    <row r="258" spans="2:7" ht="15.75" customHeight="1">
      <c r="B258" s="2"/>
      <c r="F258" s="3"/>
      <c r="G258" s="3"/>
    </row>
    <row r="259" spans="2:7" ht="15.75" customHeight="1">
      <c r="B259" s="2"/>
      <c r="F259" s="3"/>
      <c r="G259" s="3"/>
    </row>
    <row r="260" spans="2:7" ht="15.75" customHeight="1">
      <c r="B260" s="2"/>
      <c r="F260" s="3"/>
      <c r="G260" s="3"/>
    </row>
    <row r="261" spans="2:7" ht="15.75" customHeight="1">
      <c r="B261" s="2"/>
      <c r="F261" s="3"/>
      <c r="G261" s="3"/>
    </row>
    <row r="262" spans="2:7" ht="15.75" customHeight="1">
      <c r="B262" s="2"/>
      <c r="F262" s="3"/>
      <c r="G262" s="3"/>
    </row>
    <row r="263" spans="2:7" ht="15.75" customHeight="1">
      <c r="B263" s="2"/>
      <c r="F263" s="3"/>
      <c r="G263" s="3"/>
    </row>
    <row r="264" spans="2:7" ht="15.75" customHeight="1">
      <c r="B264" s="2"/>
      <c r="F264" s="3"/>
      <c r="G264" s="3"/>
    </row>
    <row r="265" spans="2:7" ht="15.75" customHeight="1">
      <c r="B265" s="2"/>
      <c r="F265" s="3"/>
      <c r="G265" s="3"/>
    </row>
    <row r="266" spans="2:7" ht="15.75" customHeight="1">
      <c r="B266" s="2"/>
      <c r="F266" s="3"/>
      <c r="G266" s="3"/>
    </row>
    <row r="267" spans="2:7" ht="15.75" customHeight="1">
      <c r="B267" s="2"/>
      <c r="F267" s="3"/>
      <c r="G267" s="3"/>
    </row>
    <row r="268" spans="2:7" ht="15.75" customHeight="1">
      <c r="B268" s="2"/>
      <c r="F268" s="3"/>
      <c r="G268" s="3"/>
    </row>
    <row r="269" spans="2:7" ht="15.75" customHeight="1">
      <c r="B269" s="2"/>
      <c r="F269" s="3"/>
      <c r="G269" s="3"/>
    </row>
    <row r="270" spans="2:7" ht="15.75" customHeight="1">
      <c r="B270" s="2"/>
      <c r="F270" s="3"/>
      <c r="G270" s="3"/>
    </row>
    <row r="271" spans="2:7" ht="15.75" customHeight="1">
      <c r="B271" s="2"/>
      <c r="F271" s="3"/>
      <c r="G271" s="3"/>
    </row>
    <row r="272" spans="2:7" ht="15.75" customHeight="1">
      <c r="B272" s="2"/>
      <c r="F272" s="3"/>
      <c r="G272" s="3"/>
    </row>
    <row r="273" spans="2:7" ht="15.75" customHeight="1">
      <c r="B273" s="2"/>
      <c r="F273" s="3"/>
      <c r="G273" s="3"/>
    </row>
    <row r="274" spans="2:7" ht="15.75" customHeight="1">
      <c r="B274" s="2"/>
      <c r="F274" s="3"/>
      <c r="G274" s="3"/>
    </row>
    <row r="275" spans="2:7" ht="15.75" customHeight="1">
      <c r="B275" s="2"/>
      <c r="F275" s="3"/>
      <c r="G275" s="3"/>
    </row>
    <row r="276" spans="2:7" ht="15.75" customHeight="1">
      <c r="B276" s="2"/>
      <c r="F276" s="3"/>
      <c r="G276" s="3"/>
    </row>
    <row r="277" spans="2:7" ht="15.75" customHeight="1">
      <c r="B277" s="2"/>
      <c r="F277" s="3"/>
      <c r="G277" s="3"/>
    </row>
    <row r="278" spans="2:7" ht="15.75" customHeight="1">
      <c r="B278" s="2"/>
      <c r="F278" s="3"/>
      <c r="G278" s="3"/>
    </row>
    <row r="279" spans="2:7" ht="15.75" customHeight="1">
      <c r="B279" s="2"/>
      <c r="F279" s="3"/>
      <c r="G279" s="3"/>
    </row>
    <row r="280" spans="2:7" ht="15.75" customHeight="1">
      <c r="B280" s="2"/>
      <c r="F280" s="3"/>
      <c r="G280" s="3"/>
    </row>
    <row r="281" spans="2:7" ht="15.75" customHeight="1">
      <c r="B281" s="2"/>
      <c r="F281" s="3"/>
      <c r="G281" s="3"/>
    </row>
    <row r="282" spans="2:7" ht="15.75" customHeight="1">
      <c r="B282" s="2"/>
      <c r="F282" s="3"/>
      <c r="G282" s="3"/>
    </row>
    <row r="283" spans="2:7" ht="15.75" customHeight="1">
      <c r="B283" s="2"/>
      <c r="F283" s="3"/>
      <c r="G283" s="3"/>
    </row>
    <row r="284" spans="2:7" ht="15.75" customHeight="1">
      <c r="B284" s="2"/>
      <c r="F284" s="3"/>
      <c r="G284" s="3"/>
    </row>
    <row r="285" spans="2:7" ht="15.75" customHeight="1">
      <c r="B285" s="2"/>
      <c r="F285" s="3"/>
      <c r="G285" s="3"/>
    </row>
    <row r="286" spans="2:7" ht="15.75" customHeight="1">
      <c r="B286" s="2"/>
      <c r="F286" s="3"/>
      <c r="G286" s="3"/>
    </row>
    <row r="287" spans="2:7" ht="15.75" customHeight="1">
      <c r="B287" s="2"/>
      <c r="F287" s="3"/>
      <c r="G287" s="3"/>
    </row>
    <row r="288" spans="2:7" ht="15.75" customHeight="1">
      <c r="B288" s="2"/>
      <c r="F288" s="3"/>
      <c r="G288" s="3"/>
    </row>
    <row r="289" spans="2:7" ht="15.75" customHeight="1">
      <c r="B289" s="2"/>
      <c r="F289" s="3"/>
      <c r="G289" s="3"/>
    </row>
    <row r="290" spans="2:7" ht="15.75" customHeight="1">
      <c r="B290" s="2"/>
      <c r="F290" s="3"/>
      <c r="G290" s="3"/>
    </row>
    <row r="291" spans="2:7" ht="15.75" customHeight="1">
      <c r="B291" s="2"/>
      <c r="F291" s="3"/>
      <c r="G291" s="3"/>
    </row>
    <row r="292" spans="2:7" ht="15.75" customHeight="1">
      <c r="B292" s="2"/>
      <c r="F292" s="3"/>
      <c r="G292" s="3"/>
    </row>
    <row r="293" spans="2:7" ht="15.75" customHeight="1">
      <c r="B293" s="2"/>
      <c r="F293" s="3"/>
      <c r="G293" s="3"/>
    </row>
    <row r="294" spans="2:7" ht="15.75" customHeight="1">
      <c r="B294" s="2"/>
      <c r="F294" s="3"/>
      <c r="G294" s="3"/>
    </row>
    <row r="295" spans="2:7" ht="15.75" customHeight="1">
      <c r="B295" s="2"/>
      <c r="F295" s="3"/>
      <c r="G295" s="3"/>
    </row>
    <row r="296" spans="2:7" ht="15.75" customHeight="1">
      <c r="B296" s="2"/>
      <c r="F296" s="3"/>
      <c r="G296" s="3"/>
    </row>
    <row r="297" spans="2:7" ht="15.75" customHeight="1">
      <c r="B297" s="2"/>
      <c r="F297" s="3"/>
      <c r="G297" s="3"/>
    </row>
    <row r="298" spans="2:7" ht="15.75" customHeight="1">
      <c r="B298" s="2"/>
      <c r="F298" s="3"/>
      <c r="G298" s="3"/>
    </row>
    <row r="299" spans="2:7" ht="15.75" customHeight="1">
      <c r="B299" s="2"/>
      <c r="F299" s="3"/>
      <c r="G299" s="3"/>
    </row>
    <row r="300" spans="2:7" ht="15.75" customHeight="1">
      <c r="B300" s="2"/>
      <c r="F300" s="3"/>
      <c r="G300" s="3"/>
    </row>
    <row r="301" spans="2:7" ht="15.75" customHeight="1">
      <c r="B301" s="2"/>
      <c r="F301" s="3"/>
      <c r="G301" s="3"/>
    </row>
    <row r="302" spans="2:7" ht="15.75" customHeight="1">
      <c r="B302" s="2"/>
      <c r="F302" s="3"/>
      <c r="G302" s="3"/>
    </row>
    <row r="303" spans="2:7" ht="15.75" customHeight="1">
      <c r="B303" s="2"/>
      <c r="F303" s="3"/>
      <c r="G303" s="3"/>
    </row>
    <row r="304" spans="2:7" ht="15.75" customHeight="1">
      <c r="B304" s="2"/>
      <c r="F304" s="3"/>
      <c r="G304" s="3"/>
    </row>
    <row r="305" spans="2:7" ht="15.75" customHeight="1">
      <c r="B305" s="2"/>
      <c r="F305" s="3"/>
      <c r="G305" s="3"/>
    </row>
    <row r="306" spans="2:7" ht="15.75" customHeight="1">
      <c r="B306" s="2"/>
      <c r="F306" s="3"/>
      <c r="G306" s="3"/>
    </row>
    <row r="307" spans="2:7" ht="15.75" customHeight="1">
      <c r="B307" s="2"/>
      <c r="F307" s="3"/>
      <c r="G307" s="3"/>
    </row>
    <row r="308" spans="2:7" ht="15.75" customHeight="1">
      <c r="B308" s="2"/>
      <c r="F308" s="3"/>
      <c r="G308" s="3"/>
    </row>
    <row r="309" spans="2:7" ht="15.75" customHeight="1">
      <c r="B309" s="2"/>
      <c r="F309" s="3"/>
      <c r="G309" s="3"/>
    </row>
    <row r="310" spans="2:7" ht="15.75" customHeight="1">
      <c r="B310" s="2"/>
      <c r="F310" s="3"/>
      <c r="G310" s="3"/>
    </row>
    <row r="311" spans="2:7" ht="15.75" customHeight="1">
      <c r="B311" s="2"/>
      <c r="F311" s="3"/>
      <c r="G311" s="3"/>
    </row>
    <row r="312" spans="2:7" ht="15.75" customHeight="1">
      <c r="B312" s="2"/>
      <c r="F312" s="3"/>
      <c r="G312" s="3"/>
    </row>
    <row r="313" spans="2:7" ht="15.75" customHeight="1">
      <c r="B313" s="2"/>
      <c r="F313" s="3"/>
      <c r="G313" s="3"/>
    </row>
    <row r="314" spans="2:7" ht="15.75" customHeight="1">
      <c r="B314" s="2"/>
      <c r="F314" s="3"/>
      <c r="G314" s="3"/>
    </row>
    <row r="315" spans="2:7" ht="15.75" customHeight="1">
      <c r="B315" s="2"/>
      <c r="F315" s="3"/>
      <c r="G315" s="3"/>
    </row>
    <row r="316" spans="2:7" ht="15.75" customHeight="1">
      <c r="B316" s="2"/>
      <c r="F316" s="3"/>
      <c r="G316" s="3"/>
    </row>
    <row r="317" spans="2:7" ht="15.75" customHeight="1">
      <c r="B317" s="2"/>
      <c r="F317" s="3"/>
      <c r="G317" s="3"/>
    </row>
    <row r="318" spans="2:7" ht="15.75" customHeight="1">
      <c r="B318" s="2"/>
      <c r="F318" s="3"/>
      <c r="G318" s="3"/>
    </row>
    <row r="319" spans="2:7" ht="15.75" customHeight="1">
      <c r="B319" s="2"/>
      <c r="F319" s="3"/>
      <c r="G319" s="3"/>
    </row>
    <row r="320" spans="2:7" ht="15.75" customHeight="1">
      <c r="B320" s="2"/>
      <c r="F320" s="3"/>
      <c r="G320" s="3"/>
    </row>
    <row r="321" spans="2:7" ht="15.75" customHeight="1">
      <c r="B321" s="2"/>
      <c r="F321" s="3"/>
      <c r="G321" s="3"/>
    </row>
    <row r="322" spans="2:7" ht="15.75" customHeight="1">
      <c r="B322" s="2"/>
      <c r="F322" s="3"/>
      <c r="G322" s="3"/>
    </row>
    <row r="323" spans="2:7" ht="15.75" customHeight="1">
      <c r="B323" s="2"/>
      <c r="F323" s="3"/>
      <c r="G323" s="3"/>
    </row>
    <row r="324" spans="2:7" ht="15.75" customHeight="1">
      <c r="B324" s="2"/>
      <c r="F324" s="3"/>
      <c r="G324" s="3"/>
    </row>
    <row r="325" spans="2:7" ht="15.75" customHeight="1">
      <c r="B325" s="2"/>
      <c r="F325" s="3"/>
      <c r="G325" s="3"/>
    </row>
    <row r="326" spans="2:7" ht="15.75" customHeight="1">
      <c r="B326" s="2"/>
      <c r="F326" s="3"/>
      <c r="G326" s="3"/>
    </row>
    <row r="327" spans="2:7" ht="15.75" customHeight="1">
      <c r="B327" s="2"/>
      <c r="F327" s="3"/>
      <c r="G327" s="3"/>
    </row>
    <row r="328" spans="2:7" ht="15.75" customHeight="1">
      <c r="B328" s="2"/>
      <c r="F328" s="3"/>
      <c r="G328" s="3"/>
    </row>
    <row r="329" spans="2:7" ht="15.75" customHeight="1">
      <c r="B329" s="2"/>
      <c r="F329" s="3"/>
      <c r="G329" s="3"/>
    </row>
    <row r="330" spans="2:7" ht="15.75" customHeight="1">
      <c r="B330" s="2"/>
      <c r="F330" s="3"/>
      <c r="G330" s="3"/>
    </row>
    <row r="331" spans="2:7" ht="15.75" customHeight="1">
      <c r="B331" s="2"/>
      <c r="F331" s="3"/>
      <c r="G331" s="3"/>
    </row>
    <row r="332" spans="2:7" ht="15.75" customHeight="1">
      <c r="B332" s="2"/>
      <c r="F332" s="3"/>
      <c r="G332" s="3"/>
    </row>
    <row r="333" spans="2:7" ht="15.75" customHeight="1">
      <c r="B333" s="2"/>
      <c r="F333" s="3"/>
      <c r="G333" s="3"/>
    </row>
    <row r="334" spans="2:7" ht="15.75" customHeight="1">
      <c r="B334" s="2"/>
      <c r="F334" s="3"/>
      <c r="G334" s="3"/>
    </row>
    <row r="335" spans="2:7" ht="15.75" customHeight="1">
      <c r="B335" s="2"/>
      <c r="F335" s="3"/>
      <c r="G335" s="3"/>
    </row>
    <row r="336" spans="2:7" ht="15.75" customHeight="1">
      <c r="B336" s="2"/>
      <c r="F336" s="3"/>
      <c r="G336" s="3"/>
    </row>
    <row r="337" spans="2:7" ht="15.75" customHeight="1">
      <c r="B337" s="2"/>
      <c r="F337" s="3"/>
      <c r="G337" s="3"/>
    </row>
    <row r="338" spans="2:7" ht="15.75" customHeight="1">
      <c r="B338" s="2"/>
      <c r="F338" s="3"/>
      <c r="G338" s="3"/>
    </row>
    <row r="339" spans="2:7" ht="15.75" customHeight="1">
      <c r="B339" s="2"/>
      <c r="F339" s="3"/>
      <c r="G339" s="3"/>
    </row>
    <row r="340" spans="2:7" ht="15.75" customHeight="1">
      <c r="B340" s="2"/>
      <c r="F340" s="3"/>
      <c r="G340" s="3"/>
    </row>
    <row r="341" spans="2:7" ht="15.75" customHeight="1">
      <c r="B341" s="2"/>
      <c r="F341" s="3"/>
      <c r="G341" s="3"/>
    </row>
    <row r="342" spans="2:7" ht="15.75" customHeight="1">
      <c r="B342" s="2"/>
      <c r="F342" s="3"/>
      <c r="G342" s="3"/>
    </row>
    <row r="343" spans="2:7" ht="15.75" customHeight="1">
      <c r="B343" s="2"/>
      <c r="F343" s="3"/>
      <c r="G343" s="3"/>
    </row>
    <row r="344" spans="2:7" ht="15.75" customHeight="1">
      <c r="B344" s="2"/>
      <c r="F344" s="3"/>
      <c r="G344" s="3"/>
    </row>
    <row r="345" spans="2:7" ht="15.75" customHeight="1">
      <c r="B345" s="2"/>
      <c r="F345" s="3"/>
      <c r="G345" s="3"/>
    </row>
    <row r="346" spans="2:7" ht="15.75" customHeight="1">
      <c r="B346" s="2"/>
      <c r="F346" s="3"/>
      <c r="G346" s="3"/>
    </row>
    <row r="347" spans="2:7" ht="15.75" customHeight="1">
      <c r="B347" s="2"/>
      <c r="F347" s="3"/>
      <c r="G347" s="3"/>
    </row>
    <row r="348" spans="2:7" ht="15.75" customHeight="1">
      <c r="B348" s="2"/>
      <c r="F348" s="3"/>
      <c r="G348" s="3"/>
    </row>
    <row r="349" spans="2:7" ht="15.75" customHeight="1">
      <c r="B349" s="2"/>
      <c r="F349" s="3"/>
      <c r="G349" s="3"/>
    </row>
    <row r="350" spans="2:7" ht="15.75" customHeight="1">
      <c r="B350" s="2"/>
      <c r="F350" s="3"/>
      <c r="G350" s="3"/>
    </row>
    <row r="351" spans="2:7" ht="15.75" customHeight="1">
      <c r="B351" s="2"/>
      <c r="F351" s="3"/>
      <c r="G351" s="3"/>
    </row>
    <row r="352" spans="2:7" ht="15.75" customHeight="1">
      <c r="B352" s="2"/>
      <c r="F352" s="3"/>
      <c r="G352" s="3"/>
    </row>
    <row r="353" spans="2:7" ht="15.75" customHeight="1">
      <c r="B353" s="2"/>
      <c r="F353" s="3"/>
      <c r="G353" s="3"/>
    </row>
    <row r="354" spans="2:7" ht="15.75" customHeight="1">
      <c r="B354" s="2"/>
      <c r="F354" s="3"/>
      <c r="G354" s="3"/>
    </row>
    <row r="355" spans="2:7" ht="15.75" customHeight="1">
      <c r="B355" s="2"/>
      <c r="F355" s="3"/>
      <c r="G355" s="3"/>
    </row>
    <row r="356" spans="2:7" ht="15.75" customHeight="1">
      <c r="B356" s="2"/>
      <c r="F356" s="3"/>
      <c r="G356" s="3"/>
    </row>
    <row r="357" spans="2:7" ht="15.75" customHeight="1">
      <c r="B357" s="2"/>
      <c r="F357" s="3"/>
      <c r="G357" s="3"/>
    </row>
    <row r="358" spans="2:7" ht="15.75" customHeight="1">
      <c r="B358" s="2"/>
      <c r="F358" s="3"/>
      <c r="G358" s="3"/>
    </row>
    <row r="359" spans="2:7" ht="15.75" customHeight="1">
      <c r="B359" s="2"/>
      <c r="F359" s="3"/>
      <c r="G359" s="3"/>
    </row>
    <row r="360" spans="2:7" ht="15.75" customHeight="1">
      <c r="B360" s="2"/>
      <c r="F360" s="3"/>
      <c r="G360" s="3"/>
    </row>
    <row r="361" spans="2:7" ht="15.75" customHeight="1">
      <c r="B361" s="2"/>
      <c r="F361" s="3"/>
      <c r="G361" s="3"/>
    </row>
    <row r="362" spans="2:7" ht="15.75" customHeight="1">
      <c r="B362" s="2"/>
      <c r="F362" s="3"/>
      <c r="G362" s="3"/>
    </row>
    <row r="363" spans="2:7" ht="15.75" customHeight="1">
      <c r="B363" s="2"/>
      <c r="F363" s="3"/>
      <c r="G363" s="3"/>
    </row>
    <row r="364" spans="2:7" ht="15.75" customHeight="1">
      <c r="B364" s="2"/>
      <c r="F364" s="3"/>
      <c r="G364" s="3"/>
    </row>
    <row r="365" spans="2:7" ht="15.75" customHeight="1">
      <c r="B365" s="2"/>
      <c r="F365" s="3"/>
      <c r="G365" s="3"/>
    </row>
    <row r="366" spans="2:7" ht="15.75" customHeight="1">
      <c r="B366" s="2"/>
      <c r="F366" s="3"/>
      <c r="G366" s="3"/>
    </row>
    <row r="367" spans="2:7" ht="15.75" customHeight="1">
      <c r="B367" s="2"/>
      <c r="F367" s="3"/>
      <c r="G367" s="3"/>
    </row>
    <row r="368" spans="2:7" ht="15.75" customHeight="1">
      <c r="B368" s="2"/>
      <c r="F368" s="3"/>
      <c r="G368" s="3"/>
    </row>
    <row r="369" spans="2:7" ht="15.75" customHeight="1">
      <c r="B369" s="2"/>
      <c r="F369" s="3"/>
      <c r="G369" s="3"/>
    </row>
    <row r="370" spans="2:7" ht="15.75" customHeight="1">
      <c r="B370" s="2"/>
      <c r="F370" s="3"/>
      <c r="G370" s="3"/>
    </row>
    <row r="371" spans="2:7" ht="15.75" customHeight="1">
      <c r="B371" s="2"/>
      <c r="F371" s="3"/>
      <c r="G371" s="3"/>
    </row>
    <row r="372" spans="2:7" ht="15.75" customHeight="1">
      <c r="B372" s="2"/>
      <c r="F372" s="3"/>
      <c r="G372" s="3"/>
    </row>
    <row r="373" spans="2:7" ht="15.75" customHeight="1">
      <c r="B373" s="2"/>
      <c r="F373" s="3"/>
      <c r="G373" s="3"/>
    </row>
    <row r="374" spans="2:7" ht="15.75" customHeight="1">
      <c r="B374" s="2"/>
      <c r="F374" s="3"/>
      <c r="G374" s="3"/>
    </row>
    <row r="375" spans="2:7" ht="15.75" customHeight="1">
      <c r="B375" s="2"/>
      <c r="F375" s="3"/>
      <c r="G375" s="3"/>
    </row>
    <row r="376" spans="2:7" ht="15.75" customHeight="1">
      <c r="B376" s="2"/>
      <c r="F376" s="3"/>
      <c r="G376" s="3"/>
    </row>
    <row r="377" spans="2:7" ht="15.75" customHeight="1">
      <c r="B377" s="2"/>
      <c r="F377" s="3"/>
      <c r="G377" s="3"/>
    </row>
    <row r="378" spans="2:7" ht="15.75" customHeight="1">
      <c r="B378" s="2"/>
      <c r="F378" s="3"/>
      <c r="G378" s="3"/>
    </row>
    <row r="379" spans="2:7" ht="15.75" customHeight="1">
      <c r="B379" s="2"/>
      <c r="F379" s="3"/>
      <c r="G379" s="3"/>
    </row>
    <row r="380" spans="2:7" ht="15.75" customHeight="1">
      <c r="B380" s="2"/>
      <c r="F380" s="3"/>
      <c r="G380" s="3"/>
    </row>
    <row r="381" spans="2:7" ht="15.75" customHeight="1">
      <c r="B381" s="2"/>
      <c r="F381" s="3"/>
      <c r="G381" s="3"/>
    </row>
    <row r="382" spans="2:7" ht="15.75" customHeight="1">
      <c r="B382" s="2"/>
      <c r="F382" s="3"/>
      <c r="G382" s="3"/>
    </row>
    <row r="383" spans="2:7" ht="15.75" customHeight="1">
      <c r="B383" s="2"/>
      <c r="F383" s="3"/>
      <c r="G383" s="3"/>
    </row>
    <row r="384" spans="2:7" ht="15.75" customHeight="1">
      <c r="B384" s="2"/>
      <c r="F384" s="3"/>
      <c r="G384" s="3"/>
    </row>
    <row r="385" spans="2:7" ht="15.75" customHeight="1">
      <c r="B385" s="2"/>
      <c r="F385" s="3"/>
      <c r="G385" s="3"/>
    </row>
    <row r="386" spans="2:7" ht="15.75" customHeight="1">
      <c r="B386" s="2"/>
      <c r="F386" s="3"/>
      <c r="G386" s="3"/>
    </row>
    <row r="387" spans="2:7" ht="15.75" customHeight="1">
      <c r="B387" s="2"/>
      <c r="F387" s="3"/>
      <c r="G387" s="3"/>
    </row>
    <row r="388" spans="2:7" ht="15.75" customHeight="1">
      <c r="B388" s="2"/>
      <c r="F388" s="3"/>
      <c r="G388" s="3"/>
    </row>
    <row r="389" spans="2:7" ht="15.75" customHeight="1">
      <c r="B389" s="2"/>
      <c r="F389" s="3"/>
      <c r="G389" s="3"/>
    </row>
    <row r="390" spans="2:7" ht="15.75" customHeight="1">
      <c r="B390" s="2"/>
      <c r="F390" s="3"/>
      <c r="G390" s="3"/>
    </row>
    <row r="391" spans="2:7" ht="15.75" customHeight="1">
      <c r="B391" s="2"/>
      <c r="F391" s="3"/>
      <c r="G391" s="3"/>
    </row>
    <row r="392" spans="2:7" ht="15.75" customHeight="1">
      <c r="B392" s="2"/>
      <c r="F392" s="3"/>
      <c r="G392" s="3"/>
    </row>
    <row r="393" spans="2:7" ht="15.75" customHeight="1">
      <c r="B393" s="2"/>
      <c r="F393" s="3"/>
      <c r="G393" s="3"/>
    </row>
    <row r="394" spans="2:7" ht="15.75" customHeight="1">
      <c r="B394" s="2"/>
      <c r="F394" s="3"/>
      <c r="G394" s="3"/>
    </row>
    <row r="395" spans="2:7" ht="15.75" customHeight="1">
      <c r="B395" s="2"/>
      <c r="F395" s="3"/>
      <c r="G395" s="3"/>
    </row>
    <row r="396" spans="2:7" ht="15.75" customHeight="1">
      <c r="B396" s="2"/>
      <c r="F396" s="3"/>
      <c r="G396" s="3"/>
    </row>
    <row r="397" spans="2:7" ht="15.75" customHeight="1">
      <c r="B397" s="2"/>
      <c r="F397" s="3"/>
      <c r="G397" s="3"/>
    </row>
    <row r="398" spans="2:7" ht="15.75" customHeight="1">
      <c r="B398" s="2"/>
      <c r="F398" s="3"/>
      <c r="G398" s="3"/>
    </row>
    <row r="399" spans="2:7" ht="15.75" customHeight="1">
      <c r="B399" s="2"/>
      <c r="F399" s="3"/>
      <c r="G399" s="3"/>
    </row>
    <row r="400" spans="2:7" ht="15.75" customHeight="1">
      <c r="B400" s="2"/>
      <c r="F400" s="3"/>
      <c r="G400" s="3"/>
    </row>
    <row r="401" spans="2:7" ht="15.75" customHeight="1">
      <c r="B401" s="2"/>
      <c r="F401" s="3"/>
      <c r="G401" s="3"/>
    </row>
    <row r="402" spans="2:7" ht="15.75" customHeight="1">
      <c r="B402" s="2"/>
      <c r="F402" s="3"/>
      <c r="G402" s="3"/>
    </row>
    <row r="403" spans="2:7" ht="15.75" customHeight="1">
      <c r="B403" s="2"/>
      <c r="F403" s="3"/>
      <c r="G403" s="3"/>
    </row>
    <row r="404" spans="2:7" ht="15.75" customHeight="1">
      <c r="B404" s="2"/>
      <c r="F404" s="3"/>
      <c r="G404" s="3"/>
    </row>
    <row r="405" spans="2:7" ht="15.75" customHeight="1">
      <c r="B405" s="2"/>
      <c r="F405" s="3"/>
      <c r="G405" s="3"/>
    </row>
    <row r="406" spans="2:7" ht="15.75" customHeight="1">
      <c r="B406" s="2"/>
      <c r="F406" s="3"/>
      <c r="G406" s="3"/>
    </row>
    <row r="407" spans="2:7" ht="15.75" customHeight="1">
      <c r="B407" s="2"/>
      <c r="F407" s="3"/>
      <c r="G407" s="3"/>
    </row>
    <row r="408" spans="2:7" ht="15.75" customHeight="1">
      <c r="B408" s="2"/>
      <c r="F408" s="3"/>
      <c r="G408" s="3"/>
    </row>
    <row r="409" spans="2:7" ht="15.75" customHeight="1">
      <c r="B409" s="2"/>
      <c r="F409" s="3"/>
      <c r="G409" s="3"/>
    </row>
    <row r="410" spans="2:7" ht="15.75" customHeight="1">
      <c r="B410" s="2"/>
      <c r="F410" s="3"/>
      <c r="G410" s="3"/>
    </row>
    <row r="411" spans="2:7" ht="15.75" customHeight="1">
      <c r="B411" s="2"/>
      <c r="F411" s="3"/>
      <c r="G411" s="3"/>
    </row>
    <row r="412" spans="2:7" ht="15.75" customHeight="1">
      <c r="B412" s="2"/>
      <c r="F412" s="3"/>
      <c r="G412" s="3"/>
    </row>
    <row r="413" spans="2:7" ht="15.75" customHeight="1">
      <c r="B413" s="2"/>
      <c r="F413" s="3"/>
      <c r="G413" s="3"/>
    </row>
    <row r="414" spans="2:7" ht="15.75" customHeight="1">
      <c r="B414" s="2"/>
      <c r="F414" s="3"/>
      <c r="G414" s="3"/>
    </row>
    <row r="415" spans="2:7" ht="15.75" customHeight="1">
      <c r="B415" s="2"/>
      <c r="F415" s="3"/>
      <c r="G415" s="3"/>
    </row>
    <row r="416" spans="2:7" ht="15.75" customHeight="1">
      <c r="B416" s="2"/>
      <c r="F416" s="3"/>
      <c r="G416" s="3"/>
    </row>
    <row r="417" spans="2:7" ht="15.75" customHeight="1">
      <c r="B417" s="2"/>
      <c r="F417" s="3"/>
      <c r="G417" s="3"/>
    </row>
    <row r="418" spans="2:7" ht="15.75" customHeight="1">
      <c r="B418" s="2"/>
      <c r="F418" s="3"/>
      <c r="G418" s="3"/>
    </row>
    <row r="419" spans="2:7" ht="15.75" customHeight="1">
      <c r="B419" s="2"/>
      <c r="F419" s="3"/>
      <c r="G419" s="3"/>
    </row>
    <row r="420" spans="2:7" ht="15.75" customHeight="1">
      <c r="B420" s="2"/>
      <c r="F420" s="3"/>
      <c r="G420" s="3"/>
    </row>
    <row r="421" spans="2:7" ht="15.75" customHeight="1">
      <c r="B421" s="2"/>
      <c r="F421" s="3"/>
      <c r="G421" s="3"/>
    </row>
    <row r="422" spans="2:7" ht="15.75" customHeight="1">
      <c r="B422" s="2"/>
      <c r="F422" s="3"/>
      <c r="G422" s="3"/>
    </row>
    <row r="423" spans="2:7" ht="15.75" customHeight="1">
      <c r="B423" s="2"/>
      <c r="F423" s="3"/>
      <c r="G423" s="3"/>
    </row>
    <row r="424" spans="2:7" ht="15.75" customHeight="1">
      <c r="B424" s="2"/>
      <c r="F424" s="3"/>
      <c r="G424" s="3"/>
    </row>
    <row r="425" spans="2:7" ht="15.75" customHeight="1">
      <c r="B425" s="2"/>
      <c r="F425" s="3"/>
      <c r="G425" s="3"/>
    </row>
    <row r="426" spans="2:7" ht="15.75" customHeight="1">
      <c r="B426" s="2"/>
      <c r="F426" s="3"/>
      <c r="G426" s="3"/>
    </row>
    <row r="427" spans="2:7" ht="15.75" customHeight="1">
      <c r="B427" s="2"/>
      <c r="F427" s="3"/>
      <c r="G427" s="3"/>
    </row>
    <row r="428" spans="2:7" ht="15.75" customHeight="1">
      <c r="B428" s="2"/>
      <c r="F428" s="3"/>
      <c r="G428" s="3"/>
    </row>
    <row r="429" spans="2:7" ht="15.75" customHeight="1">
      <c r="B429" s="2"/>
      <c r="F429" s="3"/>
      <c r="G429" s="3"/>
    </row>
    <row r="430" spans="2:7" ht="15.75" customHeight="1">
      <c r="B430" s="2"/>
      <c r="F430" s="3"/>
      <c r="G430" s="3"/>
    </row>
    <row r="431" spans="2:7" ht="15.75" customHeight="1">
      <c r="B431" s="2"/>
      <c r="F431" s="3"/>
      <c r="G431" s="3"/>
    </row>
    <row r="432" spans="2:7" ht="15.75" customHeight="1">
      <c r="B432" s="2"/>
      <c r="F432" s="3"/>
      <c r="G432" s="3"/>
    </row>
    <row r="433" spans="2:7" ht="15.75" customHeight="1">
      <c r="B433" s="2"/>
      <c r="F433" s="3"/>
      <c r="G433" s="3"/>
    </row>
    <row r="434" spans="2:7" ht="15.75" customHeight="1">
      <c r="B434" s="2"/>
      <c r="F434" s="3"/>
      <c r="G434" s="3"/>
    </row>
    <row r="435" spans="2:7" ht="15.75" customHeight="1">
      <c r="B435" s="2"/>
      <c r="F435" s="3"/>
      <c r="G435" s="3"/>
    </row>
    <row r="436" spans="2:7" ht="15.75" customHeight="1">
      <c r="B436" s="2"/>
      <c r="F436" s="3"/>
      <c r="G436" s="3"/>
    </row>
    <row r="437" spans="2:7" ht="15.75" customHeight="1">
      <c r="B437" s="2"/>
      <c r="F437" s="3"/>
      <c r="G437" s="3"/>
    </row>
    <row r="438" spans="2:7" ht="15.75" customHeight="1">
      <c r="B438" s="2"/>
      <c r="F438" s="3"/>
      <c r="G438" s="3"/>
    </row>
    <row r="439" spans="2:7" ht="15.75" customHeight="1">
      <c r="B439" s="2"/>
      <c r="F439" s="3"/>
      <c r="G439" s="3"/>
    </row>
    <row r="440" spans="2:7" ht="15.75" customHeight="1">
      <c r="B440" s="2"/>
      <c r="F440" s="3"/>
      <c r="G440" s="3"/>
    </row>
    <row r="441" spans="2:7" ht="15.75" customHeight="1">
      <c r="B441" s="2"/>
      <c r="F441" s="3"/>
      <c r="G441" s="3"/>
    </row>
    <row r="442" spans="2:7" ht="15.75" customHeight="1">
      <c r="B442" s="2"/>
      <c r="F442" s="3"/>
      <c r="G442" s="3"/>
    </row>
    <row r="443" spans="2:7" ht="15.75" customHeight="1">
      <c r="B443" s="2"/>
      <c r="F443" s="3"/>
      <c r="G443" s="3"/>
    </row>
    <row r="444" spans="2:7" ht="15.75" customHeight="1">
      <c r="B444" s="2"/>
      <c r="F444" s="3"/>
      <c r="G444" s="3"/>
    </row>
    <row r="445" spans="2:7" ht="15.75" customHeight="1">
      <c r="B445" s="2"/>
      <c r="F445" s="3"/>
      <c r="G445" s="3"/>
    </row>
    <row r="446" spans="2:7" ht="15.75" customHeight="1">
      <c r="B446" s="2"/>
      <c r="F446" s="3"/>
      <c r="G446" s="3"/>
    </row>
    <row r="447" spans="2:7" ht="15.75" customHeight="1">
      <c r="B447" s="2"/>
      <c r="F447" s="3"/>
      <c r="G447" s="3"/>
    </row>
    <row r="448" spans="2:7" ht="15.75" customHeight="1">
      <c r="B448" s="2"/>
      <c r="F448" s="3"/>
      <c r="G448" s="3"/>
    </row>
    <row r="449" spans="2:7" ht="15.75" customHeight="1">
      <c r="B449" s="2"/>
      <c r="F449" s="3"/>
      <c r="G449" s="3"/>
    </row>
    <row r="450" spans="2:7" ht="15.75" customHeight="1">
      <c r="B450" s="2"/>
      <c r="F450" s="3"/>
      <c r="G450" s="3"/>
    </row>
    <row r="451" spans="2:7" ht="15.75" customHeight="1">
      <c r="B451" s="2"/>
      <c r="F451" s="3"/>
      <c r="G451" s="3"/>
    </row>
    <row r="452" spans="2:7" ht="15.75" customHeight="1">
      <c r="B452" s="2"/>
      <c r="F452" s="3"/>
      <c r="G452" s="3"/>
    </row>
    <row r="453" spans="2:7" ht="15.75" customHeight="1">
      <c r="B453" s="2"/>
      <c r="F453" s="3"/>
      <c r="G453" s="3"/>
    </row>
    <row r="454" spans="2:7" ht="15.75" customHeight="1">
      <c r="B454" s="2"/>
      <c r="F454" s="3"/>
      <c r="G454" s="3"/>
    </row>
    <row r="455" spans="2:7" ht="15.75" customHeight="1">
      <c r="B455" s="2"/>
      <c r="F455" s="3"/>
      <c r="G455" s="3"/>
    </row>
    <row r="456" spans="2:7" ht="15.75" customHeight="1">
      <c r="B456" s="2"/>
      <c r="F456" s="3"/>
      <c r="G456" s="3"/>
    </row>
    <row r="457" spans="2:7" ht="15.75" customHeight="1">
      <c r="B457" s="2"/>
      <c r="F457" s="3"/>
      <c r="G457" s="3"/>
    </row>
    <row r="458" spans="2:7" ht="15.75" customHeight="1">
      <c r="B458" s="2"/>
      <c r="F458" s="3"/>
      <c r="G458" s="3"/>
    </row>
    <row r="459" spans="2:7" ht="15.75" customHeight="1">
      <c r="B459" s="2"/>
      <c r="F459" s="3"/>
      <c r="G459" s="3"/>
    </row>
    <row r="460" spans="2:7" ht="15.75" customHeight="1">
      <c r="B460" s="2"/>
      <c r="F460" s="3"/>
      <c r="G460" s="3"/>
    </row>
    <row r="461" spans="2:7" ht="15.75" customHeight="1">
      <c r="B461" s="2"/>
      <c r="F461" s="3"/>
      <c r="G461" s="3"/>
    </row>
    <row r="462" spans="2:7" ht="15.75" customHeight="1">
      <c r="B462" s="2"/>
      <c r="F462" s="3"/>
      <c r="G462" s="3"/>
    </row>
    <row r="463" spans="2:7" ht="15.75" customHeight="1">
      <c r="B463" s="2"/>
      <c r="F463" s="3"/>
      <c r="G463" s="3"/>
    </row>
    <row r="464" spans="2:7" ht="15.75" customHeight="1">
      <c r="B464" s="2"/>
      <c r="F464" s="3"/>
      <c r="G464" s="3"/>
    </row>
    <row r="465" spans="2:7" ht="15.75" customHeight="1">
      <c r="B465" s="2"/>
      <c r="F465" s="3"/>
      <c r="G465" s="3"/>
    </row>
    <row r="466" spans="2:7" ht="15.75" customHeight="1">
      <c r="B466" s="2"/>
      <c r="F466" s="3"/>
      <c r="G466" s="3"/>
    </row>
    <row r="467" spans="2:7" ht="15.75" customHeight="1">
      <c r="B467" s="2"/>
      <c r="F467" s="3"/>
      <c r="G467" s="3"/>
    </row>
    <row r="468" spans="2:7" ht="15.75" customHeight="1">
      <c r="B468" s="2"/>
      <c r="F468" s="3"/>
      <c r="G468" s="3"/>
    </row>
    <row r="469" spans="2:7" ht="15.75" customHeight="1">
      <c r="B469" s="2"/>
      <c r="F469" s="3"/>
      <c r="G469" s="3"/>
    </row>
    <row r="470" spans="2:7" ht="15.75" customHeight="1">
      <c r="B470" s="2"/>
      <c r="F470" s="3"/>
      <c r="G470" s="3"/>
    </row>
    <row r="471" spans="2:7" ht="15.75" customHeight="1">
      <c r="B471" s="2"/>
      <c r="F471" s="3"/>
      <c r="G471" s="3"/>
    </row>
    <row r="472" spans="2:7" ht="15.75" customHeight="1">
      <c r="B472" s="2"/>
      <c r="F472" s="3"/>
      <c r="G472" s="3"/>
    </row>
    <row r="473" spans="2:7" ht="15.75" customHeight="1">
      <c r="B473" s="2"/>
      <c r="F473" s="3"/>
      <c r="G473" s="3"/>
    </row>
    <row r="474" spans="2:7" ht="15.75" customHeight="1">
      <c r="B474" s="2"/>
      <c r="F474" s="3"/>
      <c r="G474" s="3"/>
    </row>
    <row r="475" spans="2:7" ht="15.75" customHeight="1">
      <c r="B475" s="2"/>
      <c r="F475" s="3"/>
      <c r="G475" s="3"/>
    </row>
    <row r="476" spans="2:7" ht="15.75" customHeight="1">
      <c r="B476" s="2"/>
      <c r="F476" s="3"/>
      <c r="G476" s="3"/>
    </row>
    <row r="477" spans="2:7" ht="15.75" customHeight="1">
      <c r="B477" s="2"/>
      <c r="F477" s="3"/>
      <c r="G477" s="3"/>
    </row>
    <row r="478" spans="2:7" ht="15.75" customHeight="1">
      <c r="B478" s="2"/>
      <c r="F478" s="3"/>
      <c r="G478" s="3"/>
    </row>
    <row r="479" spans="2:7" ht="15.75" customHeight="1">
      <c r="B479" s="2"/>
      <c r="F479" s="3"/>
      <c r="G479" s="3"/>
    </row>
    <row r="480" spans="2:7" ht="15.75" customHeight="1">
      <c r="B480" s="2"/>
      <c r="F480" s="3"/>
      <c r="G480" s="3"/>
    </row>
    <row r="481" spans="2:7" ht="15.75" customHeight="1">
      <c r="B481" s="2"/>
      <c r="F481" s="3"/>
      <c r="G481" s="3"/>
    </row>
    <row r="482" spans="2:7" ht="15.75" customHeight="1">
      <c r="B482" s="2"/>
      <c r="F482" s="3"/>
      <c r="G482" s="3"/>
    </row>
    <row r="483" spans="2:7" ht="15.75" customHeight="1">
      <c r="B483" s="2"/>
      <c r="F483" s="3"/>
      <c r="G483" s="3"/>
    </row>
    <row r="484" spans="2:7" ht="15.75" customHeight="1">
      <c r="B484" s="2"/>
      <c r="F484" s="3"/>
      <c r="G484" s="3"/>
    </row>
    <row r="485" spans="2:7" ht="15.75" customHeight="1">
      <c r="B485" s="2"/>
      <c r="F485" s="3"/>
      <c r="G485" s="3"/>
    </row>
    <row r="486" spans="2:7" ht="15.75" customHeight="1">
      <c r="B486" s="2"/>
      <c r="F486" s="3"/>
      <c r="G486" s="3"/>
    </row>
    <row r="487" spans="2:7" ht="15.75" customHeight="1">
      <c r="B487" s="2"/>
      <c r="F487" s="3"/>
      <c r="G487" s="3"/>
    </row>
    <row r="488" spans="2:7" ht="15.75" customHeight="1">
      <c r="B488" s="2"/>
      <c r="F488" s="3"/>
      <c r="G488" s="3"/>
    </row>
    <row r="489" spans="2:7" ht="15.75" customHeight="1">
      <c r="B489" s="2"/>
      <c r="F489" s="3"/>
      <c r="G489" s="3"/>
    </row>
    <row r="490" spans="2:7" ht="15.75" customHeight="1">
      <c r="B490" s="2"/>
      <c r="F490" s="3"/>
      <c r="G490" s="3"/>
    </row>
    <row r="491" spans="2:7" ht="15.75" customHeight="1">
      <c r="B491" s="2"/>
      <c r="F491" s="3"/>
      <c r="G491" s="3"/>
    </row>
    <row r="492" spans="2:7" ht="15.75" customHeight="1">
      <c r="B492" s="2"/>
      <c r="F492" s="3"/>
      <c r="G492" s="3"/>
    </row>
    <row r="493" spans="2:7" ht="15.75" customHeight="1">
      <c r="B493" s="2"/>
      <c r="F493" s="3"/>
      <c r="G493" s="3"/>
    </row>
    <row r="494" spans="2:7" ht="15.75" customHeight="1">
      <c r="B494" s="2"/>
      <c r="F494" s="3"/>
      <c r="G494" s="3"/>
    </row>
    <row r="495" spans="2:7" ht="15.75" customHeight="1">
      <c r="B495" s="2"/>
      <c r="F495" s="3"/>
      <c r="G495" s="3"/>
    </row>
    <row r="496" spans="2:7" ht="15.75" customHeight="1">
      <c r="B496" s="2"/>
      <c r="F496" s="3"/>
      <c r="G496" s="3"/>
    </row>
    <row r="497" spans="2:7" ht="15.75" customHeight="1">
      <c r="B497" s="2"/>
      <c r="F497" s="3"/>
      <c r="G497" s="3"/>
    </row>
    <row r="498" spans="2:7" ht="15.75" customHeight="1">
      <c r="B498" s="2"/>
      <c r="F498" s="3"/>
      <c r="G498" s="3"/>
    </row>
    <row r="499" spans="2:7" ht="15.75" customHeight="1">
      <c r="B499" s="2"/>
      <c r="F499" s="3"/>
      <c r="G499" s="3"/>
    </row>
    <row r="500" spans="2:7" ht="15.75" customHeight="1">
      <c r="B500" s="2"/>
      <c r="F500" s="3"/>
      <c r="G500" s="3"/>
    </row>
    <row r="501" spans="2:7" ht="15.75" customHeight="1">
      <c r="B501" s="2"/>
      <c r="F501" s="3"/>
      <c r="G501" s="3"/>
    </row>
    <row r="502" spans="2:7" ht="15.75" customHeight="1">
      <c r="B502" s="2"/>
      <c r="F502" s="3"/>
      <c r="G502" s="3"/>
    </row>
    <row r="503" spans="2:7" ht="15.75" customHeight="1">
      <c r="B503" s="2"/>
      <c r="F503" s="3"/>
      <c r="G503" s="3"/>
    </row>
    <row r="504" spans="2:7" ht="15.75" customHeight="1">
      <c r="B504" s="2"/>
      <c r="F504" s="3"/>
      <c r="G504" s="3"/>
    </row>
    <row r="505" spans="2:7" ht="15.75" customHeight="1">
      <c r="B505" s="2"/>
      <c r="F505" s="3"/>
      <c r="G505" s="3"/>
    </row>
    <row r="506" spans="2:7" ht="15.75" customHeight="1">
      <c r="B506" s="2"/>
      <c r="F506" s="3"/>
      <c r="G506" s="3"/>
    </row>
    <row r="507" spans="2:7" ht="15.75" customHeight="1">
      <c r="B507" s="2"/>
      <c r="F507" s="3"/>
      <c r="G507" s="3"/>
    </row>
    <row r="508" spans="2:7" ht="15.75" customHeight="1">
      <c r="B508" s="2"/>
      <c r="F508" s="3"/>
      <c r="G508" s="3"/>
    </row>
    <row r="509" spans="2:7" ht="15.75" customHeight="1">
      <c r="B509" s="2"/>
      <c r="F509" s="3"/>
      <c r="G509" s="3"/>
    </row>
    <row r="510" spans="2:7" ht="15.75" customHeight="1">
      <c r="B510" s="2"/>
      <c r="F510" s="3"/>
      <c r="G510" s="3"/>
    </row>
    <row r="511" spans="2:7" ht="15.75" customHeight="1">
      <c r="B511" s="2"/>
      <c r="F511" s="3"/>
      <c r="G511" s="3"/>
    </row>
    <row r="512" spans="2:7" ht="15.75" customHeight="1">
      <c r="B512" s="2"/>
      <c r="F512" s="3"/>
      <c r="G512" s="3"/>
    </row>
    <row r="513" spans="2:7" ht="15.75" customHeight="1">
      <c r="B513" s="2"/>
      <c r="F513" s="3"/>
      <c r="G513" s="3"/>
    </row>
    <row r="514" spans="2:7" ht="15.75" customHeight="1">
      <c r="B514" s="2"/>
      <c r="F514" s="3"/>
      <c r="G514" s="3"/>
    </row>
    <row r="515" spans="2:7" ht="15.75" customHeight="1">
      <c r="B515" s="2"/>
      <c r="F515" s="3"/>
      <c r="G515" s="3"/>
    </row>
    <row r="516" spans="2:7" ht="15.75" customHeight="1">
      <c r="B516" s="2"/>
      <c r="F516" s="3"/>
      <c r="G516" s="3"/>
    </row>
    <row r="517" spans="2:7" ht="15.75" customHeight="1">
      <c r="B517" s="2"/>
      <c r="F517" s="3"/>
      <c r="G517" s="3"/>
    </row>
    <row r="518" spans="2:7" ht="15.75" customHeight="1">
      <c r="B518" s="2"/>
      <c r="F518" s="3"/>
      <c r="G518" s="3"/>
    </row>
    <row r="519" spans="2:7" ht="15.75" customHeight="1">
      <c r="B519" s="2"/>
      <c r="F519" s="3"/>
      <c r="G519" s="3"/>
    </row>
    <row r="520" spans="2:7" ht="15.75" customHeight="1">
      <c r="B520" s="2"/>
      <c r="F520" s="3"/>
      <c r="G520" s="3"/>
    </row>
    <row r="521" spans="2:7" ht="15.75" customHeight="1">
      <c r="B521" s="2"/>
      <c r="F521" s="3"/>
      <c r="G521" s="3"/>
    </row>
    <row r="522" spans="2:7" ht="15.75" customHeight="1">
      <c r="B522" s="2"/>
      <c r="F522" s="3"/>
      <c r="G522" s="3"/>
    </row>
    <row r="523" spans="2:7" ht="15.75" customHeight="1">
      <c r="B523" s="2"/>
      <c r="F523" s="3"/>
      <c r="G523" s="3"/>
    </row>
    <row r="524" spans="2:7" ht="15.75" customHeight="1">
      <c r="B524" s="2"/>
      <c r="F524" s="3"/>
      <c r="G524" s="3"/>
    </row>
    <row r="525" spans="2:7" ht="15.75" customHeight="1">
      <c r="B525" s="2"/>
      <c r="F525" s="3"/>
      <c r="G525" s="3"/>
    </row>
    <row r="526" spans="2:7" ht="15.75" customHeight="1">
      <c r="B526" s="2"/>
      <c r="F526" s="3"/>
      <c r="G526" s="3"/>
    </row>
    <row r="527" spans="2:7" ht="15.75" customHeight="1">
      <c r="B527" s="2"/>
      <c r="F527" s="3"/>
      <c r="G527" s="3"/>
    </row>
    <row r="528" spans="2:7" ht="15.75" customHeight="1">
      <c r="B528" s="2"/>
      <c r="F528" s="3"/>
      <c r="G528" s="3"/>
    </row>
    <row r="529" spans="2:7" ht="15.75" customHeight="1">
      <c r="B529" s="2"/>
      <c r="F529" s="3"/>
      <c r="G529" s="3"/>
    </row>
    <row r="530" spans="2:7" ht="15.75" customHeight="1">
      <c r="B530" s="2"/>
      <c r="F530" s="3"/>
      <c r="G530" s="3"/>
    </row>
    <row r="531" spans="2:7" ht="15.75" customHeight="1">
      <c r="B531" s="2"/>
      <c r="F531" s="3"/>
      <c r="G531" s="3"/>
    </row>
    <row r="532" spans="2:7" ht="15.75" customHeight="1">
      <c r="B532" s="2"/>
      <c r="F532" s="3"/>
      <c r="G532" s="3"/>
    </row>
    <row r="533" spans="2:7" ht="15.75" customHeight="1">
      <c r="B533" s="2"/>
      <c r="F533" s="3"/>
      <c r="G533" s="3"/>
    </row>
    <row r="534" spans="2:7" ht="15.75" customHeight="1">
      <c r="B534" s="2"/>
      <c r="F534" s="3"/>
      <c r="G534" s="3"/>
    </row>
    <row r="535" spans="2:7" ht="15.75" customHeight="1">
      <c r="B535" s="2"/>
      <c r="F535" s="3"/>
      <c r="G535" s="3"/>
    </row>
    <row r="536" spans="2:7" ht="15.75" customHeight="1">
      <c r="B536" s="2"/>
      <c r="F536" s="3"/>
      <c r="G536" s="3"/>
    </row>
    <row r="537" spans="2:7" ht="15.75" customHeight="1">
      <c r="B537" s="2"/>
      <c r="F537" s="3"/>
      <c r="G537" s="3"/>
    </row>
    <row r="538" spans="2:7" ht="15.75" customHeight="1">
      <c r="B538" s="2"/>
      <c r="F538" s="3"/>
      <c r="G538" s="3"/>
    </row>
    <row r="539" spans="2:7" ht="15.75" customHeight="1">
      <c r="B539" s="2"/>
      <c r="F539" s="3"/>
      <c r="G539" s="3"/>
    </row>
    <row r="540" spans="2:7" ht="15.75" customHeight="1">
      <c r="B540" s="2"/>
      <c r="F540" s="3"/>
      <c r="G540" s="3"/>
    </row>
    <row r="541" spans="2:7" ht="15.75" customHeight="1">
      <c r="B541" s="2"/>
      <c r="F541" s="3"/>
      <c r="G541" s="3"/>
    </row>
    <row r="542" spans="2:7" ht="15.75" customHeight="1">
      <c r="B542" s="2"/>
      <c r="F542" s="3"/>
      <c r="G542" s="3"/>
    </row>
    <row r="543" spans="2:7" ht="15.75" customHeight="1">
      <c r="B543" s="2"/>
      <c r="F543" s="3"/>
      <c r="G543" s="3"/>
    </row>
    <row r="544" spans="2:7" ht="15.75" customHeight="1">
      <c r="B544" s="2"/>
      <c r="F544" s="3"/>
      <c r="G544" s="3"/>
    </row>
    <row r="545" spans="2:7" ht="15.75" customHeight="1">
      <c r="B545" s="2"/>
      <c r="F545" s="3"/>
      <c r="G545" s="3"/>
    </row>
    <row r="546" spans="2:7" ht="15.75" customHeight="1">
      <c r="B546" s="2"/>
      <c r="F546" s="3"/>
      <c r="G546" s="3"/>
    </row>
    <row r="547" spans="2:7" ht="15.75" customHeight="1">
      <c r="B547" s="2"/>
      <c r="F547" s="3"/>
      <c r="G547" s="3"/>
    </row>
    <row r="548" spans="2:7" ht="15.75" customHeight="1">
      <c r="B548" s="2"/>
      <c r="F548" s="3"/>
      <c r="G548" s="3"/>
    </row>
    <row r="549" spans="2:7" ht="15.75" customHeight="1">
      <c r="B549" s="2"/>
      <c r="F549" s="3"/>
      <c r="G549" s="3"/>
    </row>
    <row r="550" spans="2:7" ht="15.75" customHeight="1">
      <c r="B550" s="2"/>
      <c r="F550" s="3"/>
      <c r="G550" s="3"/>
    </row>
    <row r="551" spans="2:7" ht="15.75" customHeight="1">
      <c r="B551" s="2"/>
      <c r="F551" s="3"/>
      <c r="G551" s="3"/>
    </row>
    <row r="552" spans="2:7" ht="15.75" customHeight="1">
      <c r="B552" s="2"/>
      <c r="F552" s="3"/>
      <c r="G552" s="3"/>
    </row>
    <row r="553" spans="2:7" ht="15.75" customHeight="1">
      <c r="B553" s="2"/>
      <c r="F553" s="3"/>
      <c r="G553" s="3"/>
    </row>
    <row r="554" spans="2:7" ht="15.75" customHeight="1">
      <c r="B554" s="2"/>
      <c r="F554" s="3"/>
      <c r="G554" s="3"/>
    </row>
    <row r="555" spans="2:7" ht="15.75" customHeight="1">
      <c r="B555" s="2"/>
      <c r="F555" s="3"/>
      <c r="G555" s="3"/>
    </row>
    <row r="556" spans="2:7" ht="15.75" customHeight="1">
      <c r="B556" s="2"/>
      <c r="F556" s="3"/>
      <c r="G556" s="3"/>
    </row>
    <row r="557" spans="2:7" ht="15.75" customHeight="1">
      <c r="B557" s="2"/>
      <c r="F557" s="3"/>
      <c r="G557" s="3"/>
    </row>
    <row r="558" spans="2:7" ht="15.75" customHeight="1">
      <c r="B558" s="2"/>
      <c r="F558" s="3"/>
      <c r="G558" s="3"/>
    </row>
    <row r="559" spans="2:7" ht="15.75" customHeight="1">
      <c r="B559" s="2"/>
      <c r="F559" s="3"/>
      <c r="G559" s="3"/>
    </row>
    <row r="560" spans="2:7" ht="15.75" customHeight="1">
      <c r="B560" s="2"/>
      <c r="F560" s="3"/>
      <c r="G560" s="3"/>
    </row>
    <row r="561" spans="2:7" ht="15.75" customHeight="1">
      <c r="B561" s="2"/>
      <c r="F561" s="3"/>
      <c r="G561" s="3"/>
    </row>
    <row r="562" spans="2:7" ht="15.75" customHeight="1">
      <c r="B562" s="2"/>
      <c r="F562" s="3"/>
      <c r="G562" s="3"/>
    </row>
    <row r="563" spans="2:7" ht="15.75" customHeight="1">
      <c r="B563" s="2"/>
      <c r="F563" s="3"/>
      <c r="G563" s="3"/>
    </row>
    <row r="564" spans="2:7" ht="15.75" customHeight="1">
      <c r="B564" s="2"/>
      <c r="F564" s="3"/>
      <c r="G564" s="3"/>
    </row>
    <row r="565" spans="2:7" ht="15.75" customHeight="1">
      <c r="B565" s="2"/>
      <c r="F565" s="3"/>
      <c r="G565" s="3"/>
    </row>
    <row r="566" spans="2:7" ht="15.75" customHeight="1">
      <c r="B566" s="2"/>
      <c r="F566" s="3"/>
      <c r="G566" s="3"/>
    </row>
    <row r="567" spans="2:7" ht="15.75" customHeight="1">
      <c r="B567" s="2"/>
      <c r="F567" s="3"/>
      <c r="G567" s="3"/>
    </row>
    <row r="568" spans="2:7" ht="15.75" customHeight="1">
      <c r="B568" s="2"/>
      <c r="F568" s="3"/>
      <c r="G568" s="3"/>
    </row>
    <row r="569" spans="2:7" ht="15.75" customHeight="1">
      <c r="B569" s="2"/>
      <c r="F569" s="3"/>
      <c r="G569" s="3"/>
    </row>
    <row r="570" spans="2:7" ht="15.75" customHeight="1">
      <c r="B570" s="2"/>
      <c r="F570" s="3"/>
      <c r="G570" s="3"/>
    </row>
    <row r="571" spans="2:7" ht="15.75" customHeight="1">
      <c r="B571" s="2"/>
      <c r="F571" s="3"/>
      <c r="G571" s="3"/>
    </row>
    <row r="572" spans="2:7" ht="15.75" customHeight="1">
      <c r="B572" s="2"/>
      <c r="F572" s="3"/>
      <c r="G572" s="3"/>
    </row>
    <row r="573" spans="2:7" ht="15.75" customHeight="1">
      <c r="B573" s="2"/>
      <c r="F573" s="3"/>
      <c r="G573" s="3"/>
    </row>
    <row r="574" spans="2:7" ht="15.75" customHeight="1">
      <c r="B574" s="2"/>
      <c r="F574" s="3"/>
      <c r="G574" s="3"/>
    </row>
    <row r="575" spans="2:7" ht="15.75" customHeight="1">
      <c r="B575" s="2"/>
      <c r="F575" s="3"/>
      <c r="G575" s="3"/>
    </row>
    <row r="576" spans="2:7" ht="15.75" customHeight="1">
      <c r="B576" s="2"/>
      <c r="F576" s="3"/>
      <c r="G576" s="3"/>
    </row>
    <row r="577" spans="2:7" ht="15.75" customHeight="1">
      <c r="B577" s="2"/>
      <c r="F577" s="3"/>
      <c r="G577" s="3"/>
    </row>
    <row r="578" spans="2:7" ht="15.75" customHeight="1">
      <c r="B578" s="2"/>
      <c r="F578" s="3"/>
      <c r="G578" s="3"/>
    </row>
    <row r="579" spans="2:7" ht="15.75" customHeight="1">
      <c r="B579" s="2"/>
      <c r="F579" s="3"/>
      <c r="G579" s="3"/>
    </row>
    <row r="580" spans="2:7" ht="15.75" customHeight="1">
      <c r="B580" s="2"/>
      <c r="F580" s="3"/>
      <c r="G580" s="3"/>
    </row>
    <row r="581" spans="2:7" ht="15.75" customHeight="1">
      <c r="B581" s="2"/>
      <c r="F581" s="3"/>
      <c r="G581" s="3"/>
    </row>
    <row r="582" spans="2:7" ht="15.75" customHeight="1">
      <c r="B582" s="2"/>
      <c r="F582" s="3"/>
      <c r="G582" s="3"/>
    </row>
    <row r="583" spans="2:7" ht="15.75" customHeight="1">
      <c r="B583" s="2"/>
      <c r="F583" s="3"/>
      <c r="G583" s="3"/>
    </row>
    <row r="584" spans="2:7" ht="15.75" customHeight="1">
      <c r="B584" s="2"/>
      <c r="F584" s="3"/>
      <c r="G584" s="3"/>
    </row>
    <row r="585" spans="2:7" ht="15.75" customHeight="1">
      <c r="B585" s="2"/>
      <c r="F585" s="3"/>
      <c r="G585" s="3"/>
    </row>
    <row r="586" spans="2:7" ht="15.75" customHeight="1">
      <c r="B586" s="2"/>
      <c r="F586" s="3"/>
      <c r="G586" s="3"/>
    </row>
    <row r="587" spans="2:7" ht="15.75" customHeight="1">
      <c r="B587" s="2"/>
      <c r="F587" s="3"/>
      <c r="G587" s="3"/>
    </row>
    <row r="588" spans="2:7" ht="15.75" customHeight="1">
      <c r="B588" s="2"/>
      <c r="F588" s="3"/>
      <c r="G588" s="3"/>
    </row>
    <row r="589" spans="2:7" ht="15.75" customHeight="1">
      <c r="B589" s="2"/>
      <c r="F589" s="3"/>
      <c r="G589" s="3"/>
    </row>
    <row r="590" spans="2:7" ht="15.75" customHeight="1">
      <c r="B590" s="2"/>
      <c r="F590" s="3"/>
      <c r="G590" s="3"/>
    </row>
    <row r="591" spans="2:7" ht="15.75" customHeight="1">
      <c r="B591" s="2"/>
      <c r="F591" s="3"/>
      <c r="G591" s="3"/>
    </row>
    <row r="592" spans="2:7" ht="15.75" customHeight="1">
      <c r="B592" s="2"/>
      <c r="F592" s="3"/>
      <c r="G592" s="3"/>
    </row>
    <row r="593" spans="2:7" ht="15.75" customHeight="1">
      <c r="B593" s="2"/>
      <c r="F593" s="3"/>
      <c r="G593" s="3"/>
    </row>
    <row r="594" spans="2:7" ht="15.75" customHeight="1">
      <c r="B594" s="2"/>
      <c r="F594" s="3"/>
      <c r="G594" s="3"/>
    </row>
    <row r="595" spans="2:7" ht="15.75" customHeight="1">
      <c r="B595" s="2"/>
      <c r="F595" s="3"/>
      <c r="G595" s="3"/>
    </row>
    <row r="596" spans="2:7" ht="15.75" customHeight="1">
      <c r="B596" s="2"/>
      <c r="F596" s="3"/>
      <c r="G596" s="3"/>
    </row>
    <row r="597" spans="2:7" ht="15.75" customHeight="1">
      <c r="B597" s="2"/>
      <c r="F597" s="3"/>
      <c r="G597" s="3"/>
    </row>
    <row r="598" spans="2:7" ht="15.75" customHeight="1">
      <c r="B598" s="2"/>
      <c r="F598" s="3"/>
      <c r="G598" s="3"/>
    </row>
    <row r="599" spans="2:7" ht="15.75" customHeight="1">
      <c r="B599" s="2"/>
      <c r="F599" s="3"/>
      <c r="G599" s="3"/>
    </row>
    <row r="600" spans="2:7" ht="15.75" customHeight="1">
      <c r="B600" s="2"/>
      <c r="F600" s="3"/>
      <c r="G600" s="3"/>
    </row>
    <row r="601" spans="2:7" ht="15.75" customHeight="1">
      <c r="B601" s="2"/>
      <c r="F601" s="3"/>
      <c r="G601" s="3"/>
    </row>
    <row r="602" spans="2:7" ht="15.75" customHeight="1">
      <c r="B602" s="2"/>
      <c r="F602" s="3"/>
      <c r="G602" s="3"/>
    </row>
    <row r="603" spans="2:7" ht="15.75" customHeight="1">
      <c r="B603" s="2"/>
      <c r="F603" s="3"/>
      <c r="G603" s="3"/>
    </row>
    <row r="604" spans="2:7" ht="15.75" customHeight="1">
      <c r="B604" s="2"/>
      <c r="F604" s="3"/>
      <c r="G604" s="3"/>
    </row>
    <row r="605" spans="2:7" ht="15.75" customHeight="1">
      <c r="B605" s="2"/>
      <c r="F605" s="3"/>
      <c r="G605" s="3"/>
    </row>
    <row r="606" spans="2:7" ht="15.75" customHeight="1">
      <c r="B606" s="2"/>
      <c r="F606" s="3"/>
      <c r="G606" s="3"/>
    </row>
    <row r="607" spans="2:7" ht="15.75" customHeight="1">
      <c r="B607" s="2"/>
      <c r="F607" s="3"/>
      <c r="G607" s="3"/>
    </row>
    <row r="608" spans="2:7" ht="15.75" customHeight="1">
      <c r="B608" s="2"/>
      <c r="F608" s="3"/>
      <c r="G608" s="3"/>
    </row>
    <row r="609" spans="2:7" ht="15.75" customHeight="1">
      <c r="B609" s="2"/>
      <c r="F609" s="3"/>
      <c r="G609" s="3"/>
    </row>
    <row r="610" spans="2:7" ht="15.75" customHeight="1">
      <c r="B610" s="2"/>
      <c r="F610" s="3"/>
      <c r="G610" s="3"/>
    </row>
    <row r="611" spans="2:7" ht="15.75" customHeight="1">
      <c r="B611" s="2"/>
      <c r="F611" s="3"/>
      <c r="G611" s="3"/>
    </row>
    <row r="612" spans="2:7" ht="15.75" customHeight="1">
      <c r="B612" s="2"/>
      <c r="F612" s="3"/>
      <c r="G612" s="3"/>
    </row>
    <row r="613" spans="2:7" ht="15.75" customHeight="1">
      <c r="B613" s="2"/>
      <c r="F613" s="3"/>
      <c r="G613" s="3"/>
    </row>
    <row r="614" spans="2:7" ht="15.75" customHeight="1">
      <c r="B614" s="2"/>
      <c r="F614" s="3"/>
      <c r="G614" s="3"/>
    </row>
    <row r="615" spans="2:7" ht="15.75" customHeight="1">
      <c r="B615" s="2"/>
      <c r="F615" s="3"/>
      <c r="G615" s="3"/>
    </row>
    <row r="616" spans="2:7" ht="15.75" customHeight="1">
      <c r="B616" s="2"/>
      <c r="F616" s="3"/>
      <c r="G616" s="3"/>
    </row>
    <row r="617" spans="2:7" ht="15.75" customHeight="1">
      <c r="B617" s="2"/>
      <c r="F617" s="3"/>
      <c r="G617" s="3"/>
    </row>
    <row r="618" spans="2:7" ht="15.75" customHeight="1">
      <c r="B618" s="2"/>
      <c r="F618" s="3"/>
      <c r="G618" s="3"/>
    </row>
    <row r="619" spans="2:7" ht="15.75" customHeight="1">
      <c r="B619" s="2"/>
      <c r="F619" s="3"/>
      <c r="G619" s="3"/>
    </row>
    <row r="620" spans="2:7" ht="15.75" customHeight="1">
      <c r="B620" s="2"/>
      <c r="F620" s="3"/>
      <c r="G620" s="3"/>
    </row>
    <row r="621" spans="2:7" ht="15.75" customHeight="1">
      <c r="B621" s="2"/>
      <c r="F621" s="3"/>
      <c r="G621" s="3"/>
    </row>
    <row r="622" spans="2:7" ht="15.75" customHeight="1">
      <c r="B622" s="2"/>
      <c r="F622" s="3"/>
      <c r="G622" s="3"/>
    </row>
    <row r="623" spans="2:7" ht="15.75" customHeight="1">
      <c r="B623" s="2"/>
      <c r="F623" s="3"/>
      <c r="G623" s="3"/>
    </row>
    <row r="624" spans="2:7" ht="15.75" customHeight="1">
      <c r="B624" s="2"/>
      <c r="F624" s="3"/>
      <c r="G624" s="3"/>
    </row>
    <row r="625" spans="2:7" ht="15.75" customHeight="1">
      <c r="B625" s="2"/>
      <c r="F625" s="3"/>
      <c r="G625" s="3"/>
    </row>
    <row r="626" spans="2:7" ht="15.75" customHeight="1">
      <c r="B626" s="2"/>
      <c r="F626" s="3"/>
      <c r="G626" s="3"/>
    </row>
    <row r="627" spans="2:7" ht="15.75" customHeight="1">
      <c r="B627" s="2"/>
      <c r="F627" s="3"/>
      <c r="G627" s="3"/>
    </row>
    <row r="628" spans="2:7" ht="15.75" customHeight="1">
      <c r="B628" s="2"/>
      <c r="F628" s="3"/>
      <c r="G628" s="3"/>
    </row>
    <row r="629" spans="2:7" ht="15.75" customHeight="1">
      <c r="B629" s="2"/>
      <c r="F629" s="3"/>
      <c r="G629" s="3"/>
    </row>
    <row r="630" spans="2:7" ht="15.75" customHeight="1">
      <c r="B630" s="2"/>
      <c r="F630" s="3"/>
      <c r="G630" s="3"/>
    </row>
    <row r="631" spans="2:7" ht="15.75" customHeight="1">
      <c r="B631" s="2"/>
      <c r="F631" s="3"/>
      <c r="G631" s="3"/>
    </row>
    <row r="632" spans="2:7" ht="15.75" customHeight="1">
      <c r="B632" s="2"/>
      <c r="F632" s="3"/>
      <c r="G632" s="3"/>
    </row>
    <row r="633" spans="2:7" ht="15.75" customHeight="1">
      <c r="B633" s="2"/>
      <c r="F633" s="3"/>
      <c r="G633" s="3"/>
    </row>
    <row r="634" spans="2:7" ht="15.75" customHeight="1">
      <c r="B634" s="2"/>
      <c r="F634" s="3"/>
      <c r="G634" s="3"/>
    </row>
    <row r="635" spans="2:7" ht="15.75" customHeight="1">
      <c r="B635" s="2"/>
      <c r="F635" s="3"/>
      <c r="G635" s="3"/>
    </row>
    <row r="636" spans="2:7" ht="15.75" customHeight="1">
      <c r="B636" s="2"/>
      <c r="F636" s="3"/>
      <c r="G636" s="3"/>
    </row>
    <row r="637" spans="2:7" ht="15.75" customHeight="1">
      <c r="B637" s="2"/>
      <c r="F637" s="3"/>
      <c r="G637" s="3"/>
    </row>
    <row r="638" spans="2:7" ht="15.75" customHeight="1">
      <c r="B638" s="2"/>
      <c r="F638" s="3"/>
      <c r="G638" s="3"/>
    </row>
    <row r="639" spans="2:7" ht="15.75" customHeight="1">
      <c r="B639" s="2"/>
      <c r="F639" s="3"/>
      <c r="G639" s="3"/>
    </row>
    <row r="640" spans="2:7" ht="15.75" customHeight="1">
      <c r="B640" s="2"/>
      <c r="F640" s="3"/>
      <c r="G640" s="3"/>
    </row>
    <row r="641" spans="2:7" ht="15.75" customHeight="1">
      <c r="B641" s="2"/>
      <c r="F641" s="3"/>
      <c r="G641" s="3"/>
    </row>
    <row r="642" spans="2:7" ht="15.75" customHeight="1">
      <c r="B642" s="2"/>
      <c r="F642" s="3"/>
      <c r="G642" s="3"/>
    </row>
    <row r="643" spans="2:7" ht="15.75" customHeight="1">
      <c r="B643" s="2"/>
      <c r="F643" s="3"/>
      <c r="G643" s="3"/>
    </row>
    <row r="644" spans="2:7" ht="15.75" customHeight="1">
      <c r="B644" s="2"/>
      <c r="F644" s="3"/>
      <c r="G644" s="3"/>
    </row>
    <row r="645" spans="2:7" ht="15.75" customHeight="1">
      <c r="B645" s="2"/>
      <c r="F645" s="3"/>
      <c r="G645" s="3"/>
    </row>
    <row r="646" spans="2:7" ht="15.75" customHeight="1">
      <c r="B646" s="2"/>
      <c r="F646" s="3"/>
      <c r="G646" s="3"/>
    </row>
    <row r="647" spans="2:7" ht="15.75" customHeight="1">
      <c r="B647" s="2"/>
      <c r="F647" s="3"/>
      <c r="G647" s="3"/>
    </row>
    <row r="648" spans="2:7" ht="15.75" customHeight="1">
      <c r="B648" s="2"/>
      <c r="F648" s="3"/>
      <c r="G648" s="3"/>
    </row>
    <row r="649" spans="2:7" ht="15.75" customHeight="1">
      <c r="B649" s="2"/>
      <c r="F649" s="3"/>
      <c r="G649" s="3"/>
    </row>
    <row r="650" spans="2:7" ht="15.75" customHeight="1">
      <c r="B650" s="2"/>
      <c r="F650" s="3"/>
      <c r="G650" s="3"/>
    </row>
    <row r="651" spans="2:7" ht="15.75" customHeight="1">
      <c r="B651" s="2"/>
      <c r="F651" s="3"/>
      <c r="G651" s="3"/>
    </row>
    <row r="652" spans="2:7" ht="15.75" customHeight="1">
      <c r="B652" s="2"/>
      <c r="F652" s="3"/>
      <c r="G652" s="3"/>
    </row>
    <row r="653" spans="2:7" ht="15.75" customHeight="1">
      <c r="B653" s="2"/>
      <c r="F653" s="3"/>
      <c r="G653" s="3"/>
    </row>
    <row r="654" spans="2:7" ht="15.75" customHeight="1">
      <c r="B654" s="2"/>
      <c r="F654" s="3"/>
      <c r="G654" s="3"/>
    </row>
    <row r="655" spans="2:7" ht="15.75" customHeight="1">
      <c r="B655" s="2"/>
      <c r="F655" s="3"/>
      <c r="G655" s="3"/>
    </row>
    <row r="656" spans="2:7" ht="15.75" customHeight="1">
      <c r="B656" s="2"/>
      <c r="F656" s="3"/>
      <c r="G656" s="3"/>
    </row>
    <row r="657" spans="2:7" ht="15.75" customHeight="1">
      <c r="B657" s="2"/>
      <c r="F657" s="3"/>
      <c r="G657" s="3"/>
    </row>
    <row r="658" spans="2:7" ht="15.75" customHeight="1">
      <c r="B658" s="2"/>
      <c r="F658" s="3"/>
      <c r="G658" s="3"/>
    </row>
    <row r="659" spans="2:7" ht="15.75" customHeight="1">
      <c r="B659" s="2"/>
      <c r="F659" s="3"/>
      <c r="G659" s="3"/>
    </row>
    <row r="660" spans="2:7" ht="15.75" customHeight="1">
      <c r="B660" s="2"/>
      <c r="F660" s="3"/>
      <c r="G660" s="3"/>
    </row>
    <row r="661" spans="2:7" ht="15.75" customHeight="1">
      <c r="B661" s="2"/>
      <c r="F661" s="3"/>
      <c r="G661" s="3"/>
    </row>
    <row r="662" spans="2:7" ht="15.75" customHeight="1">
      <c r="B662" s="2"/>
      <c r="F662" s="3"/>
      <c r="G662" s="3"/>
    </row>
    <row r="663" spans="2:7" ht="15.75" customHeight="1">
      <c r="B663" s="2"/>
      <c r="F663" s="3"/>
      <c r="G663" s="3"/>
    </row>
    <row r="664" spans="2:7" ht="15.75" customHeight="1">
      <c r="B664" s="2"/>
      <c r="F664" s="3"/>
      <c r="G664" s="3"/>
    </row>
    <row r="665" spans="2:7" ht="15.75" customHeight="1">
      <c r="B665" s="2"/>
      <c r="F665" s="3"/>
      <c r="G665" s="3"/>
    </row>
    <row r="666" spans="2:7" ht="15.75" customHeight="1">
      <c r="B666" s="2"/>
      <c r="F666" s="3"/>
      <c r="G666" s="3"/>
    </row>
    <row r="667" spans="2:7" ht="15.75" customHeight="1">
      <c r="B667" s="2"/>
      <c r="F667" s="3"/>
      <c r="G667" s="3"/>
    </row>
    <row r="668" spans="2:7" ht="15.75" customHeight="1">
      <c r="B668" s="2"/>
      <c r="F668" s="3"/>
      <c r="G668" s="3"/>
    </row>
    <row r="669" spans="2:7" ht="15.75" customHeight="1">
      <c r="B669" s="2"/>
      <c r="F669" s="3"/>
      <c r="G669" s="3"/>
    </row>
    <row r="670" spans="2:7" ht="15.75" customHeight="1">
      <c r="B670" s="2"/>
      <c r="F670" s="3"/>
      <c r="G670" s="3"/>
    </row>
    <row r="671" spans="2:7" ht="15.75" customHeight="1">
      <c r="B671" s="2"/>
      <c r="F671" s="3"/>
      <c r="G671" s="3"/>
    </row>
    <row r="672" spans="2:7" ht="15.75" customHeight="1">
      <c r="B672" s="2"/>
      <c r="F672" s="3"/>
      <c r="G672" s="3"/>
    </row>
    <row r="673" spans="2:7" ht="15.75" customHeight="1">
      <c r="B673" s="2"/>
      <c r="F673" s="3"/>
      <c r="G673" s="3"/>
    </row>
    <row r="674" spans="2:7" ht="15.75" customHeight="1">
      <c r="B674" s="2"/>
      <c r="F674" s="3"/>
      <c r="G674" s="3"/>
    </row>
    <row r="675" spans="2:7" ht="15.75" customHeight="1">
      <c r="B675" s="2"/>
      <c r="F675" s="3"/>
      <c r="G675" s="3"/>
    </row>
    <row r="676" spans="2:7" ht="15.75" customHeight="1">
      <c r="B676" s="2"/>
      <c r="F676" s="3"/>
      <c r="G676" s="3"/>
    </row>
    <row r="677" spans="2:7" ht="15.75" customHeight="1">
      <c r="B677" s="2"/>
      <c r="F677" s="3"/>
      <c r="G677" s="3"/>
    </row>
    <row r="678" spans="2:7" ht="15.75" customHeight="1">
      <c r="B678" s="2"/>
      <c r="F678" s="3"/>
      <c r="G678" s="3"/>
    </row>
    <row r="679" spans="2:7" ht="15.75" customHeight="1">
      <c r="B679" s="2"/>
      <c r="F679" s="3"/>
      <c r="G679" s="3"/>
    </row>
    <row r="680" spans="2:7" ht="15.75" customHeight="1">
      <c r="B680" s="2"/>
      <c r="F680" s="3"/>
      <c r="G680" s="3"/>
    </row>
    <row r="681" spans="2:7" ht="15.75" customHeight="1">
      <c r="B681" s="2"/>
      <c r="F681" s="3"/>
      <c r="G681" s="3"/>
    </row>
    <row r="682" spans="2:7" ht="15.75" customHeight="1">
      <c r="B682" s="2"/>
      <c r="F682" s="3"/>
      <c r="G682" s="3"/>
    </row>
    <row r="683" spans="2:7" ht="15.75" customHeight="1">
      <c r="B683" s="2"/>
      <c r="F683" s="3"/>
      <c r="G683" s="3"/>
    </row>
    <row r="684" spans="2:7" ht="15.75" customHeight="1">
      <c r="B684" s="2"/>
      <c r="F684" s="3"/>
      <c r="G684" s="3"/>
    </row>
    <row r="685" spans="2:7" ht="15.75" customHeight="1">
      <c r="B685" s="2"/>
      <c r="F685" s="3"/>
      <c r="G685" s="3"/>
    </row>
    <row r="686" spans="2:7" ht="15.75" customHeight="1">
      <c r="B686" s="2"/>
      <c r="F686" s="3"/>
      <c r="G686" s="3"/>
    </row>
    <row r="687" spans="2:7" ht="15.75" customHeight="1">
      <c r="B687" s="2"/>
      <c r="F687" s="3"/>
      <c r="G687" s="3"/>
    </row>
    <row r="688" spans="2:7" ht="15.75" customHeight="1">
      <c r="B688" s="2"/>
      <c r="F688" s="3"/>
      <c r="G688" s="3"/>
    </row>
    <row r="689" spans="2:7" ht="15.75" customHeight="1">
      <c r="B689" s="2"/>
      <c r="F689" s="3"/>
      <c r="G689" s="3"/>
    </row>
    <row r="690" spans="2:7" ht="15.75" customHeight="1">
      <c r="B690" s="2"/>
      <c r="F690" s="3"/>
      <c r="G690" s="3"/>
    </row>
    <row r="691" spans="2:7" ht="15.75" customHeight="1">
      <c r="B691" s="2"/>
      <c r="F691" s="3"/>
      <c r="G691" s="3"/>
    </row>
    <row r="692" spans="2:7" ht="15.75" customHeight="1">
      <c r="B692" s="2"/>
      <c r="F692" s="3"/>
      <c r="G692" s="3"/>
    </row>
    <row r="693" spans="2:7" ht="15.75" customHeight="1">
      <c r="B693" s="2"/>
      <c r="F693" s="3"/>
      <c r="G693" s="3"/>
    </row>
    <row r="694" spans="2:7" ht="15.75" customHeight="1">
      <c r="B694" s="2"/>
      <c r="F694" s="3"/>
      <c r="G694" s="3"/>
    </row>
    <row r="695" spans="2:7" ht="15.75" customHeight="1">
      <c r="B695" s="2"/>
      <c r="F695" s="3"/>
      <c r="G695" s="3"/>
    </row>
    <row r="696" spans="2:7" ht="15.75" customHeight="1">
      <c r="B696" s="2"/>
      <c r="F696" s="3"/>
      <c r="G696" s="3"/>
    </row>
    <row r="697" spans="2:7" ht="15.75" customHeight="1">
      <c r="B697" s="2"/>
      <c r="F697" s="3"/>
      <c r="G697" s="3"/>
    </row>
    <row r="698" spans="2:7" ht="15.75" customHeight="1">
      <c r="B698" s="2"/>
      <c r="F698" s="3"/>
      <c r="G698" s="3"/>
    </row>
    <row r="699" spans="2:7" ht="15.75" customHeight="1">
      <c r="B699" s="2"/>
      <c r="F699" s="3"/>
      <c r="G699" s="3"/>
    </row>
    <row r="700" spans="2:7" ht="15.75" customHeight="1">
      <c r="B700" s="2"/>
      <c r="F700" s="3"/>
      <c r="G700" s="3"/>
    </row>
    <row r="701" spans="2:7" ht="15.75" customHeight="1">
      <c r="B701" s="2"/>
      <c r="F701" s="3"/>
      <c r="G701" s="3"/>
    </row>
    <row r="702" spans="2:7" ht="15.75" customHeight="1">
      <c r="B702" s="2"/>
      <c r="F702" s="3"/>
      <c r="G702" s="3"/>
    </row>
    <row r="703" spans="2:7" ht="15.75" customHeight="1">
      <c r="B703" s="2"/>
      <c r="F703" s="3"/>
      <c r="G703" s="3"/>
    </row>
    <row r="704" spans="2:7" ht="15.75" customHeight="1">
      <c r="B704" s="2"/>
      <c r="F704" s="3"/>
      <c r="G704" s="3"/>
    </row>
    <row r="705" spans="2:7" ht="15.75" customHeight="1">
      <c r="B705" s="2"/>
      <c r="F705" s="3"/>
      <c r="G705" s="3"/>
    </row>
    <row r="706" spans="2:7" ht="15.75" customHeight="1">
      <c r="B706" s="2"/>
      <c r="F706" s="3"/>
      <c r="G706" s="3"/>
    </row>
    <row r="707" spans="2:7" ht="15.75" customHeight="1">
      <c r="B707" s="2"/>
      <c r="F707" s="3"/>
      <c r="G707" s="3"/>
    </row>
    <row r="708" spans="2:7" ht="15.75" customHeight="1">
      <c r="B708" s="2"/>
      <c r="F708" s="3"/>
      <c r="G708" s="3"/>
    </row>
    <row r="709" spans="2:7" ht="15.75" customHeight="1">
      <c r="B709" s="2"/>
      <c r="F709" s="3"/>
      <c r="G709" s="3"/>
    </row>
    <row r="710" spans="2:7" ht="15.75" customHeight="1">
      <c r="B710" s="2"/>
      <c r="F710" s="3"/>
      <c r="G710" s="3"/>
    </row>
    <row r="711" spans="2:7" ht="15.75" customHeight="1">
      <c r="B711" s="2"/>
      <c r="F711" s="3"/>
      <c r="G711" s="3"/>
    </row>
    <row r="712" spans="2:7" ht="15.75" customHeight="1">
      <c r="B712" s="2"/>
      <c r="F712" s="3"/>
      <c r="G712" s="3"/>
    </row>
    <row r="713" spans="2:7" ht="15.75" customHeight="1">
      <c r="B713" s="2"/>
      <c r="F713" s="3"/>
      <c r="G713" s="3"/>
    </row>
    <row r="714" spans="2:7" ht="15.75" customHeight="1">
      <c r="B714" s="2"/>
      <c r="F714" s="3"/>
      <c r="G714" s="3"/>
    </row>
    <row r="715" spans="2:7" ht="15.75" customHeight="1">
      <c r="B715" s="2"/>
      <c r="F715" s="3"/>
      <c r="G715" s="3"/>
    </row>
    <row r="716" spans="2:7" ht="15.75" customHeight="1">
      <c r="B716" s="2"/>
      <c r="F716" s="3"/>
      <c r="G716" s="3"/>
    </row>
    <row r="717" spans="2:7" ht="15.75" customHeight="1">
      <c r="B717" s="2"/>
      <c r="F717" s="3"/>
      <c r="G717" s="3"/>
    </row>
    <row r="718" spans="2:7" ht="15.75" customHeight="1">
      <c r="B718" s="2"/>
      <c r="F718" s="3"/>
      <c r="G718" s="3"/>
    </row>
    <row r="719" spans="2:7" ht="15.75" customHeight="1">
      <c r="B719" s="2"/>
      <c r="F719" s="3"/>
      <c r="G719" s="3"/>
    </row>
    <row r="720" spans="2:7" ht="15.75" customHeight="1">
      <c r="B720" s="2"/>
      <c r="F720" s="3"/>
      <c r="G720" s="3"/>
    </row>
    <row r="721" spans="2:7" ht="15.75" customHeight="1">
      <c r="B721" s="2"/>
      <c r="F721" s="3"/>
      <c r="G721" s="3"/>
    </row>
    <row r="722" spans="2:7" ht="15.75" customHeight="1">
      <c r="B722" s="2"/>
      <c r="F722" s="3"/>
      <c r="G722" s="3"/>
    </row>
    <row r="723" spans="2:7" ht="15.75" customHeight="1">
      <c r="B723" s="2"/>
      <c r="F723" s="3"/>
      <c r="G723" s="3"/>
    </row>
    <row r="724" spans="2:7" ht="15.75" customHeight="1">
      <c r="B724" s="2"/>
      <c r="F724" s="3"/>
      <c r="G724" s="3"/>
    </row>
    <row r="725" spans="2:7" ht="15.75" customHeight="1">
      <c r="B725" s="2"/>
      <c r="F725" s="3"/>
      <c r="G725" s="3"/>
    </row>
    <row r="726" spans="2:7" ht="15.75" customHeight="1">
      <c r="B726" s="2"/>
      <c r="F726" s="3"/>
      <c r="G726" s="3"/>
    </row>
    <row r="727" spans="2:7" ht="15.75" customHeight="1">
      <c r="B727" s="2"/>
      <c r="F727" s="3"/>
      <c r="G727" s="3"/>
    </row>
    <row r="728" spans="2:7" ht="15.75" customHeight="1">
      <c r="B728" s="2"/>
      <c r="F728" s="3"/>
      <c r="G728" s="3"/>
    </row>
    <row r="729" spans="2:7" ht="15.75" customHeight="1">
      <c r="B729" s="2"/>
      <c r="F729" s="3"/>
      <c r="G729" s="3"/>
    </row>
    <row r="730" spans="2:7" ht="15.75" customHeight="1">
      <c r="B730" s="2"/>
      <c r="F730" s="3"/>
      <c r="G730" s="3"/>
    </row>
    <row r="731" spans="2:7" ht="15.75" customHeight="1">
      <c r="B731" s="2"/>
      <c r="F731" s="3"/>
      <c r="G731" s="3"/>
    </row>
    <row r="732" spans="2:7" ht="15.75" customHeight="1">
      <c r="B732" s="2"/>
      <c r="F732" s="3"/>
      <c r="G732" s="3"/>
    </row>
    <row r="733" spans="2:7" ht="15.75" customHeight="1">
      <c r="B733" s="2"/>
      <c r="F733" s="3"/>
      <c r="G733" s="3"/>
    </row>
    <row r="734" spans="2:7" ht="15.75" customHeight="1">
      <c r="B734" s="2"/>
      <c r="F734" s="3"/>
      <c r="G734" s="3"/>
    </row>
    <row r="735" spans="2:7" ht="15.75" customHeight="1">
      <c r="B735" s="2"/>
      <c r="F735" s="3"/>
      <c r="G735" s="3"/>
    </row>
    <row r="736" spans="2:7" ht="15.75" customHeight="1">
      <c r="B736" s="2"/>
      <c r="F736" s="3"/>
      <c r="G736" s="3"/>
    </row>
    <row r="737" spans="2:7" ht="15.75" customHeight="1">
      <c r="B737" s="2"/>
      <c r="F737" s="3"/>
      <c r="G737" s="3"/>
    </row>
    <row r="738" spans="2:7" ht="15.75" customHeight="1">
      <c r="B738" s="2"/>
      <c r="F738" s="3"/>
      <c r="G738" s="3"/>
    </row>
    <row r="739" spans="2:7" ht="15.75" customHeight="1">
      <c r="B739" s="2"/>
      <c r="F739" s="3"/>
      <c r="G739" s="3"/>
    </row>
    <row r="740" spans="2:7" ht="15.75" customHeight="1">
      <c r="B740" s="2"/>
      <c r="F740" s="3"/>
      <c r="G740" s="3"/>
    </row>
    <row r="741" spans="2:7" ht="15.75" customHeight="1">
      <c r="B741" s="2"/>
      <c r="F741" s="3"/>
      <c r="G741" s="3"/>
    </row>
    <row r="742" spans="2:7" ht="15.75" customHeight="1">
      <c r="B742" s="2"/>
      <c r="F742" s="3"/>
      <c r="G742" s="3"/>
    </row>
    <row r="743" spans="2:7" ht="15.75" customHeight="1">
      <c r="B743" s="2"/>
      <c r="F743" s="3"/>
      <c r="G743" s="3"/>
    </row>
    <row r="744" spans="2:7" ht="15.75" customHeight="1">
      <c r="B744" s="2"/>
      <c r="F744" s="3"/>
      <c r="G744" s="3"/>
    </row>
    <row r="745" spans="2:7" ht="15.75" customHeight="1">
      <c r="B745" s="2"/>
      <c r="F745" s="3"/>
      <c r="G745" s="3"/>
    </row>
    <row r="746" spans="2:7" ht="15.75" customHeight="1">
      <c r="B746" s="2"/>
      <c r="F746" s="3"/>
      <c r="G746" s="3"/>
    </row>
    <row r="747" spans="2:7" ht="15.75" customHeight="1">
      <c r="B747" s="2"/>
      <c r="F747" s="3"/>
      <c r="G747" s="3"/>
    </row>
    <row r="748" spans="2:7" ht="15.75" customHeight="1">
      <c r="B748" s="2"/>
      <c r="F748" s="3"/>
      <c r="G748" s="3"/>
    </row>
    <row r="749" spans="2:7" ht="15.75" customHeight="1">
      <c r="B749" s="2"/>
      <c r="F749" s="3"/>
      <c r="G749" s="3"/>
    </row>
    <row r="750" spans="2:7" ht="15.75" customHeight="1">
      <c r="B750" s="2"/>
      <c r="F750" s="3"/>
      <c r="G750" s="3"/>
    </row>
    <row r="751" spans="2:7" ht="15.75" customHeight="1">
      <c r="B751" s="2"/>
      <c r="F751" s="3"/>
      <c r="G751" s="3"/>
    </row>
    <row r="752" spans="2:7" ht="15.75" customHeight="1">
      <c r="B752" s="2"/>
      <c r="F752" s="3"/>
      <c r="G752" s="3"/>
    </row>
    <row r="753" spans="2:7" ht="15.75" customHeight="1">
      <c r="B753" s="2"/>
      <c r="F753" s="3"/>
      <c r="G753" s="3"/>
    </row>
    <row r="754" spans="2:7" ht="15.75" customHeight="1">
      <c r="B754" s="2"/>
      <c r="F754" s="3"/>
      <c r="G754" s="3"/>
    </row>
    <row r="755" spans="2:7" ht="15.75" customHeight="1">
      <c r="B755" s="2"/>
      <c r="F755" s="3"/>
      <c r="G755" s="3"/>
    </row>
    <row r="756" spans="2:7" ht="15.75" customHeight="1">
      <c r="B756" s="2"/>
      <c r="F756" s="3"/>
      <c r="G756" s="3"/>
    </row>
    <row r="757" spans="2:7" ht="15.75" customHeight="1">
      <c r="B757" s="2"/>
      <c r="F757" s="3"/>
      <c r="G757" s="3"/>
    </row>
    <row r="758" spans="2:7" ht="15.75" customHeight="1">
      <c r="B758" s="2"/>
      <c r="F758" s="3"/>
      <c r="G758" s="3"/>
    </row>
    <row r="759" spans="2:7" ht="15.75" customHeight="1">
      <c r="B759" s="2"/>
      <c r="F759" s="3"/>
      <c r="G759" s="3"/>
    </row>
    <row r="760" spans="2:7" ht="15.75" customHeight="1">
      <c r="B760" s="2"/>
      <c r="F760" s="3"/>
      <c r="G760" s="3"/>
    </row>
    <row r="761" spans="2:7" ht="15.75" customHeight="1">
      <c r="B761" s="2"/>
      <c r="F761" s="3"/>
      <c r="G761" s="3"/>
    </row>
    <row r="762" spans="2:7" ht="15.75" customHeight="1">
      <c r="B762" s="2"/>
      <c r="F762" s="3"/>
      <c r="G762" s="3"/>
    </row>
    <row r="763" spans="2:7" ht="15.75" customHeight="1">
      <c r="B763" s="2"/>
      <c r="F763" s="3"/>
      <c r="G763" s="3"/>
    </row>
    <row r="764" spans="2:7" ht="15.75" customHeight="1">
      <c r="B764" s="2"/>
      <c r="F764" s="3"/>
      <c r="G764" s="3"/>
    </row>
    <row r="765" spans="2:7" ht="15.75" customHeight="1">
      <c r="B765" s="2"/>
      <c r="F765" s="3"/>
      <c r="G765" s="3"/>
    </row>
    <row r="766" spans="2:7" ht="15.75" customHeight="1">
      <c r="B766" s="2"/>
      <c r="F766" s="3"/>
      <c r="G766" s="3"/>
    </row>
    <row r="767" spans="2:7" ht="15.75" customHeight="1">
      <c r="B767" s="2"/>
      <c r="F767" s="3"/>
      <c r="G767" s="3"/>
    </row>
    <row r="768" spans="2:7" ht="15.75" customHeight="1">
      <c r="B768" s="2"/>
      <c r="F768" s="3"/>
      <c r="G768" s="3"/>
    </row>
    <row r="769" spans="2:7" ht="15.75" customHeight="1">
      <c r="B769" s="2"/>
      <c r="F769" s="3"/>
      <c r="G769" s="3"/>
    </row>
    <row r="770" spans="2:7" ht="15.75" customHeight="1">
      <c r="B770" s="2"/>
      <c r="F770" s="3"/>
      <c r="G770" s="3"/>
    </row>
    <row r="771" spans="2:7" ht="15.75" customHeight="1">
      <c r="B771" s="2"/>
      <c r="F771" s="3"/>
      <c r="G771" s="3"/>
    </row>
    <row r="772" spans="2:7" ht="15.75" customHeight="1">
      <c r="B772" s="2"/>
      <c r="F772" s="3"/>
      <c r="G772" s="3"/>
    </row>
    <row r="773" spans="2:7" ht="15.75" customHeight="1">
      <c r="B773" s="2"/>
      <c r="F773" s="3"/>
      <c r="G773" s="3"/>
    </row>
    <row r="774" spans="2:7" ht="15.75" customHeight="1">
      <c r="B774" s="2"/>
      <c r="F774" s="3"/>
      <c r="G774" s="3"/>
    </row>
    <row r="775" spans="2:7" ht="15.75" customHeight="1">
      <c r="B775" s="2"/>
      <c r="F775" s="3"/>
      <c r="G775" s="3"/>
    </row>
    <row r="776" spans="2:7" ht="15.75" customHeight="1">
      <c r="B776" s="2"/>
      <c r="F776" s="3"/>
      <c r="G776" s="3"/>
    </row>
    <row r="777" spans="2:7" ht="15.75" customHeight="1">
      <c r="B777" s="2"/>
      <c r="F777" s="3"/>
      <c r="G777" s="3"/>
    </row>
    <row r="778" spans="2:7" ht="15.75" customHeight="1">
      <c r="B778" s="2"/>
      <c r="F778" s="3"/>
      <c r="G778" s="3"/>
    </row>
    <row r="779" spans="2:7" ht="15.75" customHeight="1">
      <c r="B779" s="2"/>
      <c r="F779" s="3"/>
      <c r="G779" s="3"/>
    </row>
    <row r="780" spans="2:7" ht="15.75" customHeight="1">
      <c r="B780" s="2"/>
      <c r="F780" s="3"/>
      <c r="G780" s="3"/>
    </row>
    <row r="781" spans="2:7" ht="15.75" customHeight="1">
      <c r="B781" s="2"/>
      <c r="F781" s="3"/>
      <c r="G781" s="3"/>
    </row>
    <row r="782" spans="2:7" ht="15.75" customHeight="1">
      <c r="B782" s="2"/>
      <c r="F782" s="3"/>
      <c r="G782" s="3"/>
    </row>
    <row r="783" spans="2:7" ht="15.75" customHeight="1">
      <c r="B783" s="2"/>
      <c r="F783" s="3"/>
      <c r="G783" s="3"/>
    </row>
    <row r="784" spans="2:7" ht="15.75" customHeight="1">
      <c r="B784" s="2"/>
      <c r="F784" s="3"/>
      <c r="G784" s="3"/>
    </row>
    <row r="785" spans="2:7" ht="15.75" customHeight="1">
      <c r="B785" s="2"/>
      <c r="F785" s="3"/>
      <c r="G785" s="3"/>
    </row>
    <row r="786" spans="2:7" ht="15.75" customHeight="1">
      <c r="B786" s="2"/>
      <c r="F786" s="3"/>
      <c r="G786" s="3"/>
    </row>
    <row r="787" spans="2:7" ht="15.75" customHeight="1">
      <c r="B787" s="2"/>
      <c r="F787" s="3"/>
      <c r="G787" s="3"/>
    </row>
    <row r="788" spans="2:7" ht="15.75" customHeight="1">
      <c r="B788" s="2"/>
      <c r="F788" s="3"/>
      <c r="G788" s="3"/>
    </row>
    <row r="789" spans="2:7" ht="15.75" customHeight="1">
      <c r="B789" s="2"/>
      <c r="F789" s="3"/>
      <c r="G789" s="3"/>
    </row>
    <row r="790" spans="2:7" ht="15.75" customHeight="1">
      <c r="B790" s="2"/>
      <c r="F790" s="3"/>
      <c r="G790" s="3"/>
    </row>
    <row r="791" spans="2:7" ht="15.75" customHeight="1">
      <c r="B791" s="2"/>
      <c r="F791" s="3"/>
      <c r="G791" s="3"/>
    </row>
    <row r="792" spans="2:7" ht="15.75" customHeight="1">
      <c r="B792" s="2"/>
      <c r="F792" s="3"/>
      <c r="G792" s="3"/>
    </row>
    <row r="793" spans="2:7" ht="15.75" customHeight="1">
      <c r="B793" s="2"/>
      <c r="F793" s="3"/>
      <c r="G793" s="3"/>
    </row>
    <row r="794" spans="2:7" ht="15.75" customHeight="1">
      <c r="B794" s="2"/>
      <c r="F794" s="3"/>
      <c r="G794" s="3"/>
    </row>
    <row r="795" spans="2:7" ht="15.75" customHeight="1">
      <c r="B795" s="2"/>
      <c r="F795" s="3"/>
      <c r="G795" s="3"/>
    </row>
    <row r="796" spans="2:7" ht="15.75" customHeight="1">
      <c r="B796" s="2"/>
      <c r="F796" s="3"/>
      <c r="G796" s="3"/>
    </row>
    <row r="797" spans="2:7" ht="15.75" customHeight="1">
      <c r="B797" s="2"/>
      <c r="F797" s="3"/>
      <c r="G797" s="3"/>
    </row>
    <row r="798" spans="2:7" ht="15.75" customHeight="1">
      <c r="B798" s="2"/>
      <c r="F798" s="3"/>
      <c r="G798" s="3"/>
    </row>
    <row r="799" spans="2:7" ht="15.75" customHeight="1">
      <c r="B799" s="2"/>
      <c r="F799" s="3"/>
      <c r="G799" s="3"/>
    </row>
    <row r="800" spans="2:7" ht="15.75" customHeight="1">
      <c r="B800" s="2"/>
      <c r="F800" s="3"/>
      <c r="G800" s="3"/>
    </row>
    <row r="801" spans="2:7" ht="15.75" customHeight="1">
      <c r="B801" s="2"/>
      <c r="F801" s="3"/>
      <c r="G801" s="3"/>
    </row>
    <row r="802" spans="2:7" ht="15.75" customHeight="1">
      <c r="B802" s="2"/>
      <c r="F802" s="3"/>
      <c r="G802" s="3"/>
    </row>
    <row r="803" spans="2:7" ht="15.75" customHeight="1">
      <c r="B803" s="2"/>
      <c r="F803" s="3"/>
      <c r="G803" s="3"/>
    </row>
    <row r="804" spans="2:7" ht="15.75" customHeight="1">
      <c r="B804" s="2"/>
      <c r="F804" s="3"/>
      <c r="G804" s="3"/>
    </row>
    <row r="805" spans="2:7" ht="15.75" customHeight="1">
      <c r="B805" s="2"/>
      <c r="F805" s="3"/>
      <c r="G805" s="3"/>
    </row>
    <row r="806" spans="2:7" ht="15.75" customHeight="1">
      <c r="B806" s="2"/>
      <c r="F806" s="3"/>
      <c r="G806" s="3"/>
    </row>
    <row r="807" spans="2:7" ht="15.75" customHeight="1">
      <c r="B807" s="2"/>
      <c r="F807" s="3"/>
      <c r="G807" s="3"/>
    </row>
    <row r="808" spans="2:7" ht="15.75" customHeight="1">
      <c r="B808" s="2"/>
      <c r="F808" s="3"/>
      <c r="G808" s="3"/>
    </row>
    <row r="809" spans="2:7" ht="15.75" customHeight="1">
      <c r="B809" s="2"/>
      <c r="F809" s="3"/>
      <c r="G809" s="3"/>
    </row>
    <row r="810" spans="2:7" ht="15.75" customHeight="1">
      <c r="B810" s="2"/>
      <c r="F810" s="3"/>
      <c r="G810" s="3"/>
    </row>
    <row r="811" spans="2:7" ht="15.75" customHeight="1">
      <c r="B811" s="2"/>
      <c r="F811" s="3"/>
      <c r="G811" s="3"/>
    </row>
    <row r="812" spans="2:7" ht="15.75" customHeight="1">
      <c r="B812" s="2"/>
      <c r="F812" s="3"/>
      <c r="G812" s="3"/>
    </row>
    <row r="813" spans="2:7" ht="15.75" customHeight="1">
      <c r="B813" s="2"/>
      <c r="F813" s="3"/>
      <c r="G813" s="3"/>
    </row>
    <row r="814" spans="2:7" ht="15.75" customHeight="1">
      <c r="B814" s="2"/>
      <c r="F814" s="3"/>
      <c r="G814" s="3"/>
    </row>
    <row r="815" spans="2:7" ht="15.75" customHeight="1">
      <c r="B815" s="2"/>
      <c r="F815" s="3"/>
      <c r="G815" s="3"/>
    </row>
    <row r="816" spans="2:7" ht="15.75" customHeight="1">
      <c r="B816" s="2"/>
      <c r="F816" s="3"/>
      <c r="G816" s="3"/>
    </row>
    <row r="817" spans="2:7" ht="15.75" customHeight="1">
      <c r="B817" s="2"/>
      <c r="F817" s="3"/>
      <c r="G817" s="3"/>
    </row>
    <row r="818" spans="2:7" ht="15.75" customHeight="1">
      <c r="B818" s="2"/>
      <c r="F818" s="3"/>
      <c r="G818" s="3"/>
    </row>
    <row r="819" spans="2:7" ht="15.75" customHeight="1">
      <c r="B819" s="2"/>
      <c r="F819" s="3"/>
      <c r="G819" s="3"/>
    </row>
    <row r="820" spans="2:7" ht="15.75" customHeight="1">
      <c r="B820" s="2"/>
      <c r="F820" s="3"/>
      <c r="G820" s="3"/>
    </row>
    <row r="821" spans="2:7" ht="15.75" customHeight="1">
      <c r="B821" s="2"/>
      <c r="F821" s="3"/>
      <c r="G821" s="3"/>
    </row>
    <row r="822" spans="2:7" ht="15.75" customHeight="1">
      <c r="B822" s="2"/>
      <c r="F822" s="3"/>
      <c r="G822" s="3"/>
    </row>
    <row r="823" spans="2:7" ht="15.75" customHeight="1">
      <c r="B823" s="2"/>
      <c r="F823" s="3"/>
      <c r="G823" s="3"/>
    </row>
    <row r="824" spans="2:7" ht="15.75" customHeight="1">
      <c r="B824" s="2"/>
      <c r="F824" s="3"/>
      <c r="G824" s="3"/>
    </row>
    <row r="825" spans="2:7" ht="15.75" customHeight="1">
      <c r="B825" s="2"/>
      <c r="F825" s="3"/>
      <c r="G825" s="3"/>
    </row>
    <row r="826" spans="2:7" ht="15.75" customHeight="1">
      <c r="B826" s="2"/>
      <c r="F826" s="3"/>
      <c r="G826" s="3"/>
    </row>
    <row r="827" spans="2:7" ht="15.75" customHeight="1">
      <c r="B827" s="2"/>
      <c r="F827" s="3"/>
      <c r="G827" s="3"/>
    </row>
    <row r="828" spans="2:7" ht="15.75" customHeight="1">
      <c r="B828" s="2"/>
      <c r="F828" s="3"/>
      <c r="G828" s="3"/>
    </row>
    <row r="829" spans="2:7" ht="15.75" customHeight="1">
      <c r="B829" s="2"/>
      <c r="F829" s="3"/>
      <c r="G829" s="3"/>
    </row>
    <row r="830" spans="2:7" ht="15.75" customHeight="1">
      <c r="B830" s="2"/>
      <c r="F830" s="3"/>
      <c r="G830" s="3"/>
    </row>
    <row r="831" spans="2:7" ht="15.75" customHeight="1">
      <c r="B831" s="2"/>
      <c r="F831" s="3"/>
      <c r="G831" s="3"/>
    </row>
    <row r="832" spans="2:7" ht="15.75" customHeight="1">
      <c r="B832" s="2"/>
      <c r="F832" s="3"/>
      <c r="G832" s="3"/>
    </row>
    <row r="833" spans="2:7" ht="15.75" customHeight="1">
      <c r="B833" s="2"/>
      <c r="F833" s="3"/>
      <c r="G833" s="3"/>
    </row>
    <row r="834" spans="2:7" ht="15.75" customHeight="1">
      <c r="B834" s="2"/>
      <c r="F834" s="3"/>
      <c r="G834" s="3"/>
    </row>
    <row r="835" spans="2:7" ht="15.75" customHeight="1">
      <c r="B835" s="2"/>
      <c r="F835" s="3"/>
      <c r="G835" s="3"/>
    </row>
    <row r="836" spans="2:7" ht="15.75" customHeight="1">
      <c r="B836" s="2"/>
      <c r="F836" s="3"/>
      <c r="G836" s="3"/>
    </row>
    <row r="837" spans="2:7" ht="15.75" customHeight="1">
      <c r="B837" s="2"/>
      <c r="F837" s="3"/>
      <c r="G837" s="3"/>
    </row>
    <row r="838" spans="2:7" ht="15.75" customHeight="1">
      <c r="B838" s="2"/>
      <c r="F838" s="3"/>
      <c r="G838" s="3"/>
    </row>
    <row r="839" spans="2:7" ht="15.75" customHeight="1">
      <c r="B839" s="2"/>
      <c r="F839" s="3"/>
      <c r="G839" s="3"/>
    </row>
    <row r="840" spans="2:7" ht="15.75" customHeight="1">
      <c r="B840" s="2"/>
      <c r="F840" s="3"/>
      <c r="G840" s="3"/>
    </row>
    <row r="841" spans="2:7" ht="15.75" customHeight="1">
      <c r="B841" s="2"/>
      <c r="F841" s="3"/>
      <c r="G841" s="3"/>
    </row>
    <row r="842" spans="2:7" ht="15.75" customHeight="1">
      <c r="B842" s="2"/>
      <c r="F842" s="3"/>
      <c r="G842" s="3"/>
    </row>
    <row r="843" spans="2:7" ht="15.75" customHeight="1">
      <c r="B843" s="2"/>
      <c r="F843" s="3"/>
      <c r="G843" s="3"/>
    </row>
    <row r="844" spans="2:7" ht="15.75" customHeight="1">
      <c r="B844" s="2"/>
      <c r="F844" s="3"/>
      <c r="G844" s="3"/>
    </row>
    <row r="845" spans="2:7" ht="15.75" customHeight="1">
      <c r="B845" s="2"/>
      <c r="F845" s="3"/>
      <c r="G845" s="3"/>
    </row>
    <row r="846" spans="2:7" ht="15.75" customHeight="1">
      <c r="B846" s="2"/>
      <c r="F846" s="3"/>
      <c r="G846" s="3"/>
    </row>
    <row r="847" spans="2:7" ht="15.75" customHeight="1">
      <c r="B847" s="2"/>
      <c r="F847" s="3"/>
      <c r="G847" s="3"/>
    </row>
    <row r="848" spans="2:7" ht="15.75" customHeight="1">
      <c r="B848" s="2"/>
      <c r="F848" s="3"/>
      <c r="G848" s="3"/>
    </row>
    <row r="849" spans="2:7" ht="15.75" customHeight="1">
      <c r="B849" s="2"/>
      <c r="F849" s="3"/>
      <c r="G849" s="3"/>
    </row>
    <row r="850" spans="2:7" ht="15.75" customHeight="1">
      <c r="B850" s="2"/>
      <c r="F850" s="3"/>
      <c r="G850" s="3"/>
    </row>
    <row r="851" spans="2:7" ht="15.75" customHeight="1">
      <c r="B851" s="2"/>
      <c r="F851" s="3"/>
      <c r="G851" s="3"/>
    </row>
    <row r="852" spans="2:7" ht="15.75" customHeight="1">
      <c r="B852" s="2"/>
      <c r="F852" s="3"/>
      <c r="G852" s="3"/>
    </row>
    <row r="853" spans="2:7" ht="15.75" customHeight="1">
      <c r="B853" s="2"/>
      <c r="F853" s="3"/>
      <c r="G853" s="3"/>
    </row>
    <row r="854" spans="2:7" ht="15.75" customHeight="1">
      <c r="B854" s="2"/>
      <c r="F854" s="3"/>
      <c r="G854" s="3"/>
    </row>
    <row r="855" spans="2:7" ht="15.75" customHeight="1">
      <c r="B855" s="2"/>
      <c r="F855" s="3"/>
      <c r="G855" s="3"/>
    </row>
    <row r="856" spans="2:7" ht="15.75" customHeight="1">
      <c r="B856" s="2"/>
      <c r="F856" s="3"/>
      <c r="G856" s="3"/>
    </row>
    <row r="857" spans="2:7" ht="15.75" customHeight="1">
      <c r="B857" s="2"/>
      <c r="F857" s="3"/>
      <c r="G857" s="3"/>
    </row>
    <row r="858" spans="2:7" ht="15.75" customHeight="1">
      <c r="B858" s="2"/>
      <c r="F858" s="3"/>
      <c r="G858" s="3"/>
    </row>
    <row r="859" spans="2:7" ht="15.75" customHeight="1">
      <c r="B859" s="2"/>
      <c r="F859" s="3"/>
      <c r="G859" s="3"/>
    </row>
    <row r="860" spans="2:7" ht="15.75" customHeight="1">
      <c r="B860" s="2"/>
      <c r="F860" s="3"/>
      <c r="G860" s="3"/>
    </row>
    <row r="861" spans="2:7" ht="15.75" customHeight="1">
      <c r="B861" s="2"/>
      <c r="F861" s="3"/>
      <c r="G861" s="3"/>
    </row>
    <row r="862" spans="2:7" ht="15.75" customHeight="1">
      <c r="B862" s="2"/>
      <c r="F862" s="3"/>
      <c r="G862" s="3"/>
    </row>
    <row r="863" spans="2:7" ht="15.75" customHeight="1">
      <c r="B863" s="2"/>
      <c r="F863" s="3"/>
      <c r="G863" s="3"/>
    </row>
    <row r="864" spans="2:7" ht="15.75" customHeight="1">
      <c r="B864" s="2"/>
      <c r="F864" s="3"/>
      <c r="G864" s="3"/>
    </row>
    <row r="865" spans="2:7" ht="15.75" customHeight="1">
      <c r="B865" s="2"/>
      <c r="F865" s="3"/>
      <c r="G865" s="3"/>
    </row>
    <row r="866" spans="2:7" ht="15.75" customHeight="1">
      <c r="B866" s="2"/>
      <c r="F866" s="3"/>
      <c r="G866" s="3"/>
    </row>
    <row r="867" spans="2:7" ht="15.75" customHeight="1">
      <c r="B867" s="2"/>
      <c r="F867" s="3"/>
      <c r="G867" s="3"/>
    </row>
    <row r="868" spans="2:7" ht="15.75" customHeight="1">
      <c r="B868" s="2"/>
      <c r="F868" s="3"/>
      <c r="G868" s="3"/>
    </row>
    <row r="869" spans="2:7" ht="15.75" customHeight="1">
      <c r="B869" s="2"/>
      <c r="F869" s="3"/>
      <c r="G869" s="3"/>
    </row>
    <row r="870" spans="2:7" ht="15.75" customHeight="1">
      <c r="B870" s="2"/>
      <c r="F870" s="3"/>
      <c r="G870" s="3"/>
    </row>
    <row r="871" spans="2:7" ht="15.75" customHeight="1">
      <c r="B871" s="2"/>
      <c r="F871" s="3"/>
      <c r="G871" s="3"/>
    </row>
    <row r="872" spans="2:7" ht="15.75" customHeight="1">
      <c r="B872" s="2"/>
      <c r="F872" s="3"/>
      <c r="G872" s="3"/>
    </row>
    <row r="873" spans="2:7" ht="15.75" customHeight="1">
      <c r="B873" s="2"/>
      <c r="F873" s="3"/>
      <c r="G873" s="3"/>
    </row>
    <row r="874" spans="2:7" ht="15.75" customHeight="1">
      <c r="B874" s="2"/>
      <c r="F874" s="3"/>
      <c r="G874" s="3"/>
    </row>
    <row r="875" spans="2:7" ht="15.75" customHeight="1">
      <c r="B875" s="2"/>
      <c r="F875" s="3"/>
      <c r="G875" s="3"/>
    </row>
    <row r="876" spans="2:7" ht="15.75" customHeight="1">
      <c r="B876" s="2"/>
      <c r="F876" s="3"/>
      <c r="G876" s="3"/>
    </row>
    <row r="877" spans="2:7" ht="15.75" customHeight="1">
      <c r="B877" s="2"/>
      <c r="F877" s="3"/>
      <c r="G877" s="3"/>
    </row>
    <row r="878" spans="2:7" ht="15.75" customHeight="1">
      <c r="B878" s="2"/>
      <c r="F878" s="3"/>
      <c r="G878" s="3"/>
    </row>
    <row r="879" spans="2:7" ht="15.75" customHeight="1">
      <c r="B879" s="2"/>
      <c r="F879" s="3"/>
      <c r="G879" s="3"/>
    </row>
    <row r="880" spans="2:7" ht="15.75" customHeight="1">
      <c r="B880" s="2"/>
      <c r="F880" s="3"/>
      <c r="G880" s="3"/>
    </row>
    <row r="881" spans="2:7" ht="15.75" customHeight="1">
      <c r="B881" s="2"/>
      <c r="F881" s="3"/>
      <c r="G881" s="3"/>
    </row>
    <row r="882" spans="2:7" ht="15.75" customHeight="1">
      <c r="B882" s="2"/>
      <c r="F882" s="3"/>
      <c r="G882" s="3"/>
    </row>
    <row r="883" spans="2:7" ht="15.75" customHeight="1">
      <c r="B883" s="2"/>
      <c r="F883" s="3"/>
      <c r="G883" s="3"/>
    </row>
    <row r="884" spans="2:7" ht="15.75" customHeight="1">
      <c r="B884" s="2"/>
      <c r="F884" s="3"/>
      <c r="G884" s="3"/>
    </row>
    <row r="885" spans="2:7" ht="15.75" customHeight="1">
      <c r="B885" s="2"/>
      <c r="F885" s="3"/>
      <c r="G885" s="3"/>
    </row>
    <row r="886" spans="2:7" ht="15.75" customHeight="1">
      <c r="B886" s="2"/>
      <c r="F886" s="3"/>
      <c r="G886" s="3"/>
    </row>
    <row r="887" spans="2:7" ht="15.75" customHeight="1">
      <c r="B887" s="2"/>
      <c r="F887" s="3"/>
      <c r="G887" s="3"/>
    </row>
    <row r="888" spans="2:7" ht="15.75" customHeight="1">
      <c r="B888" s="2"/>
      <c r="F888" s="3"/>
      <c r="G888" s="3"/>
    </row>
    <row r="889" spans="2:7" ht="15.75" customHeight="1">
      <c r="B889" s="2"/>
      <c r="F889" s="3"/>
      <c r="G889" s="3"/>
    </row>
    <row r="890" spans="2:7" ht="15.75" customHeight="1">
      <c r="B890" s="2"/>
      <c r="F890" s="3"/>
      <c r="G890" s="3"/>
    </row>
    <row r="891" spans="2:7" ht="15.75" customHeight="1">
      <c r="B891" s="2"/>
      <c r="F891" s="3"/>
      <c r="G891" s="3"/>
    </row>
    <row r="892" spans="2:7" ht="15.75" customHeight="1">
      <c r="B892" s="2"/>
      <c r="F892" s="3"/>
      <c r="G892" s="3"/>
    </row>
    <row r="893" spans="2:7" ht="15.75" customHeight="1">
      <c r="B893" s="2"/>
      <c r="F893" s="3"/>
      <c r="G893" s="3"/>
    </row>
    <row r="894" spans="2:7" ht="15.75" customHeight="1">
      <c r="B894" s="2"/>
      <c r="F894" s="3"/>
      <c r="G894" s="3"/>
    </row>
    <row r="895" spans="2:7" ht="15.75" customHeight="1">
      <c r="B895" s="2"/>
      <c r="F895" s="3"/>
      <c r="G895" s="3"/>
    </row>
    <row r="896" spans="2:7" ht="15.75" customHeight="1">
      <c r="B896" s="2"/>
      <c r="F896" s="3"/>
      <c r="G896" s="3"/>
    </row>
    <row r="897" spans="2:7" ht="15.75" customHeight="1">
      <c r="B897" s="2"/>
      <c r="F897" s="3"/>
      <c r="G897" s="3"/>
    </row>
    <row r="898" spans="2:7" ht="15.75" customHeight="1">
      <c r="B898" s="2"/>
      <c r="F898" s="3"/>
      <c r="G898" s="3"/>
    </row>
    <row r="899" spans="2:7" ht="15.75" customHeight="1">
      <c r="B899" s="2"/>
      <c r="F899" s="3"/>
      <c r="G899" s="3"/>
    </row>
    <row r="900" spans="2:7" ht="15.75" customHeight="1">
      <c r="B900" s="2"/>
      <c r="F900" s="3"/>
      <c r="G900" s="3"/>
    </row>
    <row r="901" spans="2:7" ht="15.75" customHeight="1">
      <c r="B901" s="2"/>
      <c r="F901" s="3"/>
      <c r="G901" s="3"/>
    </row>
    <row r="902" spans="2:7" ht="15.75" customHeight="1">
      <c r="B902" s="2"/>
      <c r="F902" s="3"/>
      <c r="G902" s="3"/>
    </row>
    <row r="903" spans="2:7" ht="15.75" customHeight="1">
      <c r="B903" s="2"/>
      <c r="F903" s="3"/>
      <c r="G903" s="3"/>
    </row>
    <row r="904" spans="2:7" ht="15.75" customHeight="1">
      <c r="B904" s="2"/>
      <c r="F904" s="3"/>
      <c r="G904" s="3"/>
    </row>
    <row r="905" spans="2:7" ht="15.75" customHeight="1">
      <c r="B905" s="2"/>
      <c r="F905" s="3"/>
      <c r="G905" s="3"/>
    </row>
    <row r="906" spans="2:7" ht="15.75" customHeight="1">
      <c r="B906" s="2"/>
      <c r="F906" s="3"/>
      <c r="G906" s="3"/>
    </row>
    <row r="907" spans="2:7" ht="15.75" customHeight="1">
      <c r="B907" s="2"/>
      <c r="F907" s="3"/>
      <c r="G907" s="3"/>
    </row>
    <row r="908" spans="2:7" ht="15.75" customHeight="1">
      <c r="B908" s="2"/>
      <c r="F908" s="3"/>
      <c r="G908" s="3"/>
    </row>
    <row r="909" spans="2:7" ht="15.75" customHeight="1">
      <c r="B909" s="2"/>
      <c r="F909" s="3"/>
      <c r="G909" s="3"/>
    </row>
    <row r="910" spans="2:7" ht="15.75" customHeight="1">
      <c r="B910" s="2"/>
      <c r="F910" s="3"/>
      <c r="G910" s="3"/>
    </row>
    <row r="911" spans="2:7" ht="15.75" customHeight="1">
      <c r="B911" s="2"/>
      <c r="F911" s="3"/>
      <c r="G911" s="3"/>
    </row>
    <row r="912" spans="2:7" ht="15.75" customHeight="1">
      <c r="B912" s="2"/>
      <c r="F912" s="3"/>
      <c r="G912" s="3"/>
    </row>
    <row r="913" spans="2:7" ht="15.75" customHeight="1">
      <c r="B913" s="2"/>
      <c r="F913" s="3"/>
      <c r="G913" s="3"/>
    </row>
    <row r="914" spans="2:7" ht="15.75" customHeight="1">
      <c r="B914" s="2"/>
      <c r="F914" s="3"/>
      <c r="G914" s="3"/>
    </row>
    <row r="915" spans="2:7" ht="15.75" customHeight="1">
      <c r="B915" s="2"/>
      <c r="F915" s="3"/>
      <c r="G915" s="3"/>
    </row>
    <row r="916" spans="2:7" ht="15.75" customHeight="1">
      <c r="B916" s="2"/>
      <c r="F916" s="3"/>
      <c r="G916" s="3"/>
    </row>
    <row r="917" spans="2:7" ht="15.75" customHeight="1">
      <c r="B917" s="2"/>
      <c r="F917" s="3"/>
      <c r="G917" s="3"/>
    </row>
    <row r="918" spans="2:7" ht="15.75" customHeight="1">
      <c r="B918" s="2"/>
      <c r="F918" s="3"/>
      <c r="G918" s="3"/>
    </row>
    <row r="919" spans="2:7" ht="15.75" customHeight="1">
      <c r="B919" s="2"/>
      <c r="F919" s="3"/>
      <c r="G919" s="3"/>
    </row>
    <row r="920" spans="2:7" ht="15.75" customHeight="1">
      <c r="B920" s="2"/>
      <c r="F920" s="3"/>
      <c r="G920" s="3"/>
    </row>
    <row r="921" spans="2:7" ht="15.75" customHeight="1">
      <c r="B921" s="2"/>
      <c r="F921" s="3"/>
      <c r="G921" s="3"/>
    </row>
    <row r="922" spans="2:7" ht="15.75" customHeight="1">
      <c r="B922" s="2"/>
      <c r="F922" s="3"/>
      <c r="G922" s="3"/>
    </row>
    <row r="923" spans="2:7" ht="15.75" customHeight="1">
      <c r="B923" s="2"/>
      <c r="F923" s="3"/>
      <c r="G923" s="3"/>
    </row>
    <row r="924" spans="2:7" ht="15.75" customHeight="1">
      <c r="B924" s="2"/>
      <c r="F924" s="3"/>
      <c r="G924" s="3"/>
    </row>
    <row r="925" spans="2:7" ht="15.75" customHeight="1">
      <c r="B925" s="2"/>
      <c r="F925" s="3"/>
      <c r="G925" s="3"/>
    </row>
    <row r="926" spans="2:7" ht="15.75" customHeight="1">
      <c r="B926" s="2"/>
      <c r="F926" s="3"/>
      <c r="G926" s="3"/>
    </row>
    <row r="927" spans="2:7" ht="15.75" customHeight="1">
      <c r="B927" s="2"/>
      <c r="F927" s="3"/>
      <c r="G927" s="3"/>
    </row>
    <row r="928" spans="2:7" ht="15.75" customHeight="1">
      <c r="B928" s="2"/>
      <c r="F928" s="3"/>
      <c r="G928" s="3"/>
    </row>
    <row r="929" spans="2:7" ht="15.75" customHeight="1">
      <c r="B929" s="2"/>
      <c r="F929" s="3"/>
      <c r="G929" s="3"/>
    </row>
    <row r="930" spans="2:7" ht="15.75" customHeight="1">
      <c r="B930" s="2"/>
      <c r="F930" s="3"/>
      <c r="G930" s="3"/>
    </row>
    <row r="931" spans="2:7" ht="15.75" customHeight="1">
      <c r="B931" s="2"/>
      <c r="F931" s="3"/>
      <c r="G931" s="3"/>
    </row>
    <row r="932" spans="2:7" ht="15.75" customHeight="1">
      <c r="B932" s="2"/>
      <c r="F932" s="3"/>
      <c r="G932" s="3"/>
    </row>
    <row r="933" spans="2:7" ht="15.75" customHeight="1">
      <c r="B933" s="2"/>
      <c r="F933" s="3"/>
      <c r="G933" s="3"/>
    </row>
    <row r="934" spans="2:7" ht="15.75" customHeight="1">
      <c r="B934" s="2"/>
      <c r="F934" s="3"/>
      <c r="G934" s="3"/>
    </row>
    <row r="935" spans="2:7" ht="15.75" customHeight="1">
      <c r="B935" s="2"/>
      <c r="F935" s="3"/>
      <c r="G935" s="3"/>
    </row>
    <row r="936" spans="2:7" ht="15.75" customHeight="1">
      <c r="B936" s="2"/>
      <c r="F936" s="3"/>
      <c r="G936" s="3"/>
    </row>
    <row r="937" spans="2:7" ht="15.75" customHeight="1">
      <c r="B937" s="2"/>
      <c r="F937" s="3"/>
      <c r="G937" s="3"/>
    </row>
    <row r="938" spans="2:7" ht="15.75" customHeight="1">
      <c r="B938" s="2"/>
      <c r="F938" s="3"/>
      <c r="G938" s="3"/>
    </row>
  </sheetData>
  <mergeCells count="6">
    <mergeCell ref="B98:D98"/>
    <mergeCell ref="C2:G2"/>
    <mergeCell ref="B3:G3"/>
    <mergeCell ref="B5:G5"/>
    <mergeCell ref="B6:C6"/>
    <mergeCell ref="E6:F6"/>
  </mergeCells>
  <dataValidations disablePrompts="1" count="1">
    <dataValidation type="list" allowBlank="1" showInputMessage="1" showErrorMessage="1" sqref="D21:D32 D81:D91 D42:D79 D34:D40 D14:D19 D8:D12 D93:D97">
      <formula1>$I$2:$I$5</formula1>
    </dataValidation>
  </dataValidations>
  <pageMargins left="0.19685039370078741" right="0.19685039370078741" top="0.19685039370078741" bottom="0.19685039370078741" header="0" footer="0"/>
  <pageSetup paperSize="9" scale="28" orientation="portrait" r:id="rId1"/>
  <headerFooter>
    <oddFooter>&amp;R&amp;P/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FMH PLANO DE INVESTIMENTO 23</vt:lpstr>
      <vt:lpstr>'FMH PLANO DE INVESTIMENTO 23'!Area_de_impressao</vt:lpstr>
      <vt:lpstr>'FMH PLANO DE INVESTIMENTO 23'!Titulos_de_impressao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Marilu Moura Motta Postol</dc:creator>
  <cp:lastModifiedBy>d618911</cp:lastModifiedBy>
  <cp:revision/>
  <dcterms:created xsi:type="dcterms:W3CDTF">2020-02-17T00:39:01Z</dcterms:created>
  <dcterms:modified xsi:type="dcterms:W3CDTF">2023-04-28T17:17:12Z</dcterms:modified>
</cp:coreProperties>
</file>